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112 HOSPITAL SEVILLA/01. PRE ASESOR/ANEXOS/"/>
    </mc:Choice>
  </mc:AlternateContent>
  <xr:revisionPtr revIDLastSave="449" documentId="8_{3D752F9F-59A5-4026-8E22-2AF5A4CDEC0D}" xr6:coauthVersionLast="47" xr6:coauthVersionMax="47" xr10:uidLastSave="{3811002E-762C-48BC-B7E1-12FB00CCC31E}"/>
  <bookViews>
    <workbookView xWindow="28680" yWindow="-120" windowWidth="29040" windowHeight="15720" xr2:uid="{C76CF2A9-CF59-462B-B2EE-EB8F98F700B2}"/>
  </bookViews>
  <sheets>
    <sheet name="Mediciones" sheetId="1" r:id="rId1"/>
    <sheet name="Resumen" sheetId="2" r:id="rId2"/>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24" i="2" l="1"/>
  <c r="E504" i="1"/>
  <c r="D34" i="2" l="1"/>
  <c r="D29" i="2"/>
  <c r="D31" i="2" l="1"/>
  <c r="D23" i="2"/>
  <c r="D22" i="2"/>
  <c r="D21" i="2"/>
  <c r="D20" i="2"/>
  <c r="D19" i="2"/>
  <c r="D18" i="2"/>
  <c r="D17" i="2"/>
  <c r="D16" i="2"/>
  <c r="D15" i="2"/>
  <c r="D13" i="2"/>
  <c r="D12" i="2"/>
  <c r="D11" i="2"/>
  <c r="D10" i="2"/>
  <c r="D9" i="2"/>
  <c r="D8" i="2"/>
  <c r="D7" i="2"/>
  <c r="D6" i="2"/>
  <c r="D5" i="2"/>
  <c r="C36" i="2"/>
  <c r="N494" i="1"/>
  <c r="N483" i="1"/>
  <c r="N478" i="1"/>
  <c r="N473" i="1"/>
  <c r="N468" i="1"/>
  <c r="N462" i="1"/>
  <c r="N455" i="1"/>
  <c r="N448" i="1"/>
  <c r="N439" i="1"/>
  <c r="N432" i="1"/>
  <c r="N422" i="1"/>
  <c r="N416" i="1"/>
  <c r="N410" i="1"/>
  <c r="N402" i="1"/>
  <c r="N396" i="1"/>
  <c r="N387" i="1"/>
  <c r="N381" i="1"/>
  <c r="N371" i="1"/>
  <c r="N366" i="1"/>
  <c r="N355" i="1"/>
  <c r="N350" i="1"/>
  <c r="N341" i="1"/>
  <c r="N332" i="1"/>
  <c r="N326" i="1"/>
  <c r="N320" i="1"/>
  <c r="N310" i="1"/>
  <c r="N304" i="1"/>
  <c r="N298" i="1"/>
  <c r="N291" i="1"/>
  <c r="N284" i="1"/>
  <c r="N277" i="1"/>
  <c r="N272" i="1"/>
  <c r="N267" i="1"/>
  <c r="N262" i="1"/>
  <c r="N249" i="1"/>
  <c r="N238" i="1"/>
  <c r="N233" i="1"/>
  <c r="N228" i="1"/>
  <c r="N223" i="1"/>
  <c r="N217" i="1"/>
  <c r="N210" i="1"/>
  <c r="N203" i="1"/>
  <c r="N194" i="1"/>
  <c r="N187" i="1"/>
  <c r="N177" i="1"/>
  <c r="N171" i="1"/>
  <c r="N165" i="1"/>
  <c r="N157" i="1"/>
  <c r="N151" i="1"/>
  <c r="N142" i="1"/>
  <c r="N136" i="1"/>
  <c r="N124" i="1"/>
  <c r="N119" i="1"/>
  <c r="N108" i="1"/>
  <c r="N103" i="1"/>
  <c r="N94" i="1"/>
  <c r="N85" i="1"/>
  <c r="N79" i="1"/>
  <c r="N73" i="1"/>
  <c r="N63" i="1"/>
  <c r="N57" i="1"/>
  <c r="N51" i="1"/>
  <c r="N44" i="1"/>
  <c r="N37" i="1"/>
  <c r="N30" i="1"/>
  <c r="N25" i="1"/>
  <c r="N20" i="1"/>
  <c r="N15" i="1"/>
  <c r="N9" i="1"/>
  <c r="D32" i="2" l="1"/>
  <c r="K494" i="1" l="1"/>
  <c r="K490" i="1" s="1"/>
  <c r="J493" i="1"/>
  <c r="J492" i="1"/>
  <c r="L490" i="1"/>
  <c r="K489" i="1"/>
  <c r="K483" i="1"/>
  <c r="M483" i="1" s="1"/>
  <c r="M480" i="1" s="1"/>
  <c r="J482" i="1"/>
  <c r="L480" i="1"/>
  <c r="K480" i="1"/>
  <c r="J477" i="1"/>
  <c r="K478" i="1" s="1"/>
  <c r="L475" i="1"/>
  <c r="K473" i="1"/>
  <c r="K470" i="1" s="1"/>
  <c r="J472" i="1"/>
  <c r="L470" i="1"/>
  <c r="J467" i="1"/>
  <c r="J466" i="1"/>
  <c r="K468" i="1" s="1"/>
  <c r="L464" i="1"/>
  <c r="J461" i="1"/>
  <c r="J460" i="1"/>
  <c r="J459" i="1"/>
  <c r="K462" i="1" s="1"/>
  <c r="L457" i="1"/>
  <c r="J454" i="1"/>
  <c r="J453" i="1"/>
  <c r="J452" i="1"/>
  <c r="K455" i="1" s="1"/>
  <c r="L450" i="1"/>
  <c r="J447" i="1"/>
  <c r="J446" i="1"/>
  <c r="K448" i="1" s="1"/>
  <c r="L444" i="1"/>
  <c r="K443" i="1"/>
  <c r="J438" i="1"/>
  <c r="J437" i="1"/>
  <c r="J436" i="1"/>
  <c r="K439" i="1" s="1"/>
  <c r="L434" i="1"/>
  <c r="J431" i="1"/>
  <c r="J430" i="1"/>
  <c r="J429" i="1"/>
  <c r="J428" i="1"/>
  <c r="J427" i="1"/>
  <c r="J426" i="1"/>
  <c r="K432" i="1" s="1"/>
  <c r="L424" i="1"/>
  <c r="J421" i="1"/>
  <c r="J420" i="1"/>
  <c r="K422" i="1" s="1"/>
  <c r="L418" i="1"/>
  <c r="J415" i="1"/>
  <c r="J414" i="1"/>
  <c r="K416" i="1" s="1"/>
  <c r="L412" i="1"/>
  <c r="J409" i="1"/>
  <c r="J408" i="1"/>
  <c r="J407" i="1"/>
  <c r="J406" i="1"/>
  <c r="K410" i="1" s="1"/>
  <c r="L404" i="1"/>
  <c r="J401" i="1"/>
  <c r="J400" i="1"/>
  <c r="K402" i="1" s="1"/>
  <c r="L398" i="1"/>
  <c r="J395" i="1"/>
  <c r="J394" i="1"/>
  <c r="K396" i="1" s="1"/>
  <c r="L392" i="1"/>
  <c r="K391" i="1"/>
  <c r="M387" i="1"/>
  <c r="M383" i="1" s="1"/>
  <c r="K387" i="1"/>
  <c r="K383" i="1" s="1"/>
  <c r="J386" i="1"/>
  <c r="J385" i="1"/>
  <c r="L383" i="1"/>
  <c r="K381" i="1"/>
  <c r="M381" i="1" s="1"/>
  <c r="M377" i="1" s="1"/>
  <c r="J380" i="1"/>
  <c r="J379" i="1"/>
  <c r="L377" i="1"/>
  <c r="K376" i="1"/>
  <c r="J370" i="1"/>
  <c r="K371" i="1" s="1"/>
  <c r="L368" i="1"/>
  <c r="J365" i="1"/>
  <c r="J364" i="1"/>
  <c r="J363" i="1"/>
  <c r="J362" i="1"/>
  <c r="K366" i="1" s="1"/>
  <c r="L360" i="1"/>
  <c r="K359" i="1"/>
  <c r="K355" i="1"/>
  <c r="M355" i="1" s="1"/>
  <c r="M352" i="1" s="1"/>
  <c r="J354" i="1"/>
  <c r="L352" i="1"/>
  <c r="J349" i="1"/>
  <c r="J348" i="1"/>
  <c r="K350" i="1" s="1"/>
  <c r="L346" i="1"/>
  <c r="K345" i="1"/>
  <c r="J340" i="1"/>
  <c r="K341" i="1" s="1"/>
  <c r="J339" i="1"/>
  <c r="L337" i="1"/>
  <c r="K336" i="1"/>
  <c r="J331" i="1"/>
  <c r="J330" i="1"/>
  <c r="K332" i="1" s="1"/>
  <c r="L328" i="1"/>
  <c r="J325" i="1"/>
  <c r="J324" i="1"/>
  <c r="K326" i="1" s="1"/>
  <c r="L322" i="1"/>
  <c r="J319" i="1"/>
  <c r="J318" i="1"/>
  <c r="J317" i="1"/>
  <c r="K320" i="1" s="1"/>
  <c r="L315" i="1"/>
  <c r="K314" i="1"/>
  <c r="M310" i="1"/>
  <c r="M306" i="1" s="1"/>
  <c r="K310" i="1"/>
  <c r="K306" i="1" s="1"/>
  <c r="J309" i="1"/>
  <c r="J308" i="1"/>
  <c r="L306" i="1"/>
  <c r="K304" i="1"/>
  <c r="M304" i="1" s="1"/>
  <c r="M300" i="1" s="1"/>
  <c r="J303" i="1"/>
  <c r="J302" i="1"/>
  <c r="L300" i="1"/>
  <c r="J297" i="1"/>
  <c r="J296" i="1"/>
  <c r="K298" i="1" s="1"/>
  <c r="J295" i="1"/>
  <c r="L293" i="1"/>
  <c r="J290" i="1"/>
  <c r="J289" i="1"/>
  <c r="K291" i="1" s="1"/>
  <c r="J288" i="1"/>
  <c r="L286" i="1"/>
  <c r="J283" i="1"/>
  <c r="J282" i="1"/>
  <c r="K284" i="1" s="1"/>
  <c r="J281" i="1"/>
  <c r="L279" i="1"/>
  <c r="J276" i="1"/>
  <c r="K277" i="1" s="1"/>
  <c r="L274" i="1"/>
  <c r="J271" i="1"/>
  <c r="K272" i="1" s="1"/>
  <c r="L269" i="1"/>
  <c r="K267" i="1"/>
  <c r="M267" i="1" s="1"/>
  <c r="M264" i="1" s="1"/>
  <c r="J266" i="1"/>
  <c r="L264" i="1"/>
  <c r="K264" i="1"/>
  <c r="K262" i="1"/>
  <c r="K258" i="1" s="1"/>
  <c r="J261" i="1"/>
  <c r="J260" i="1"/>
  <c r="L258" i="1"/>
  <c r="K257" i="1"/>
  <c r="M284" i="1" l="1"/>
  <c r="M279" i="1" s="1"/>
  <c r="K279" i="1"/>
  <c r="M298" i="1"/>
  <c r="M293" i="1" s="1"/>
  <c r="K293" i="1"/>
  <c r="K368" i="1"/>
  <c r="M371" i="1"/>
  <c r="M368" i="1" s="1"/>
  <c r="K398" i="1"/>
  <c r="M402" i="1"/>
  <c r="M398" i="1" s="1"/>
  <c r="K412" i="1"/>
  <c r="M416" i="1"/>
  <c r="M412" i="1" s="1"/>
  <c r="K322" i="1"/>
  <c r="M326" i="1"/>
  <c r="M322" i="1" s="1"/>
  <c r="K337" i="1"/>
  <c r="M341" i="1"/>
  <c r="M337" i="1" s="1"/>
  <c r="L343" i="1" s="1"/>
  <c r="K457" i="1"/>
  <c r="M462" i="1"/>
  <c r="M457" i="1" s="1"/>
  <c r="M448" i="1"/>
  <c r="M444" i="1" s="1"/>
  <c r="K444" i="1"/>
  <c r="M272" i="1"/>
  <c r="M269" i="1" s="1"/>
  <c r="K269" i="1"/>
  <c r="M366" i="1"/>
  <c r="M360" i="1" s="1"/>
  <c r="K360" i="1"/>
  <c r="M410" i="1"/>
  <c r="M404" i="1" s="1"/>
  <c r="K404" i="1"/>
  <c r="M422" i="1"/>
  <c r="M418" i="1" s="1"/>
  <c r="K418" i="1"/>
  <c r="K475" i="1"/>
  <c r="M478" i="1"/>
  <c r="M475" i="1" s="1"/>
  <c r="M291" i="1"/>
  <c r="M286" i="1" s="1"/>
  <c r="K286" i="1"/>
  <c r="K328" i="1"/>
  <c r="M332" i="1"/>
  <c r="M328" i="1" s="1"/>
  <c r="K346" i="1"/>
  <c r="M350" i="1"/>
  <c r="M346" i="1" s="1"/>
  <c r="L357" i="1" s="1"/>
  <c r="M277" i="1"/>
  <c r="M274" i="1" s="1"/>
  <c r="K274" i="1"/>
  <c r="K315" i="1"/>
  <c r="M320" i="1"/>
  <c r="M315" i="1" s="1"/>
  <c r="L389" i="1"/>
  <c r="K392" i="1"/>
  <c r="M396" i="1"/>
  <c r="M392" i="1" s="1"/>
  <c r="K434" i="1"/>
  <c r="M439" i="1"/>
  <c r="M434" i="1" s="1"/>
  <c r="K450" i="1"/>
  <c r="M455" i="1"/>
  <c r="M450" i="1" s="1"/>
  <c r="K464" i="1"/>
  <c r="M468" i="1"/>
  <c r="M464" i="1" s="1"/>
  <c r="M432" i="1"/>
  <c r="M424" i="1" s="1"/>
  <c r="K424" i="1"/>
  <c r="K377" i="1"/>
  <c r="K300" i="1"/>
  <c r="K352" i="1"/>
  <c r="M262" i="1"/>
  <c r="M258" i="1" s="1"/>
  <c r="M473" i="1"/>
  <c r="M470" i="1" s="1"/>
  <c r="M494" i="1"/>
  <c r="M490" i="1" s="1"/>
  <c r="L496" i="1" s="1"/>
  <c r="L312" i="1" l="1"/>
  <c r="L257" i="1" s="1"/>
  <c r="M496" i="1"/>
  <c r="M489" i="1" s="1"/>
  <c r="L489" i="1"/>
  <c r="M389" i="1"/>
  <c r="M376" i="1" s="1"/>
  <c r="L376" i="1"/>
  <c r="L334" i="1"/>
  <c r="M343" i="1"/>
  <c r="M336" i="1" s="1"/>
  <c r="L336" i="1"/>
  <c r="L373" i="1"/>
  <c r="M357" i="1"/>
  <c r="M345" i="1" s="1"/>
  <c r="L345" i="1"/>
  <c r="L441" i="1"/>
  <c r="L485" i="1"/>
  <c r="M312" i="1" l="1"/>
  <c r="M257" i="1" s="1"/>
  <c r="M334" i="1"/>
  <c r="M314" i="1" s="1"/>
  <c r="L314" i="1"/>
  <c r="M441" i="1"/>
  <c r="M391" i="1" s="1"/>
  <c r="L391" i="1"/>
  <c r="L443" i="1"/>
  <c r="M485" i="1"/>
  <c r="M443" i="1" s="1"/>
  <c r="M373" i="1"/>
  <c r="M359" i="1" s="1"/>
  <c r="L359" i="1"/>
  <c r="L498" i="1" l="1"/>
  <c r="M498" i="1" l="1"/>
  <c r="K244" i="1" l="1"/>
  <c r="L245" i="1"/>
  <c r="J248" i="1"/>
  <c r="J247" i="1"/>
  <c r="K249" i="1" s="1"/>
  <c r="K198" i="1"/>
  <c r="L235" i="1"/>
  <c r="J237" i="1"/>
  <c r="K238" i="1" s="1"/>
  <c r="K235" i="1" s="1"/>
  <c r="L230" i="1"/>
  <c r="J232" i="1"/>
  <c r="K233" i="1" s="1"/>
  <c r="L225" i="1"/>
  <c r="J227" i="1"/>
  <c r="K228" i="1" s="1"/>
  <c r="L219" i="1"/>
  <c r="J222" i="1"/>
  <c r="J221" i="1"/>
  <c r="L212" i="1"/>
  <c r="J216" i="1"/>
  <c r="J215" i="1"/>
  <c r="J214" i="1"/>
  <c r="L205" i="1"/>
  <c r="J209" i="1"/>
  <c r="J208" i="1"/>
  <c r="J207" i="1"/>
  <c r="L199" i="1"/>
  <c r="J202" i="1"/>
  <c r="J201" i="1"/>
  <c r="K146" i="1"/>
  <c r="L189" i="1"/>
  <c r="J193" i="1"/>
  <c r="J192" i="1"/>
  <c r="J191" i="1"/>
  <c r="L179" i="1"/>
  <c r="J186" i="1"/>
  <c r="J185" i="1"/>
  <c r="J184" i="1"/>
  <c r="J183" i="1"/>
  <c r="J182" i="1"/>
  <c r="J181" i="1"/>
  <c r="L173" i="1"/>
  <c r="J176" i="1"/>
  <c r="J175" i="1"/>
  <c r="L167" i="1"/>
  <c r="J170" i="1"/>
  <c r="J169" i="1"/>
  <c r="L159" i="1"/>
  <c r="J164" i="1"/>
  <c r="J163" i="1"/>
  <c r="J162" i="1"/>
  <c r="J161" i="1"/>
  <c r="L153" i="1"/>
  <c r="J156" i="1"/>
  <c r="J155" i="1"/>
  <c r="L147" i="1"/>
  <c r="J150" i="1"/>
  <c r="J149" i="1"/>
  <c r="K131" i="1"/>
  <c r="L138" i="1"/>
  <c r="J141" i="1"/>
  <c r="J140" i="1"/>
  <c r="L132" i="1"/>
  <c r="J135" i="1"/>
  <c r="J134" i="1"/>
  <c r="K112" i="1"/>
  <c r="L121" i="1"/>
  <c r="J123" i="1"/>
  <c r="K124" i="1" s="1"/>
  <c r="L113" i="1"/>
  <c r="J118" i="1"/>
  <c r="J117" i="1"/>
  <c r="J116" i="1"/>
  <c r="J115" i="1"/>
  <c r="K98" i="1"/>
  <c r="L105" i="1"/>
  <c r="J107" i="1"/>
  <c r="K108" i="1" s="1"/>
  <c r="M108" i="1" s="1"/>
  <c r="M105" i="1" s="1"/>
  <c r="L99" i="1"/>
  <c r="J102" i="1"/>
  <c r="J101" i="1"/>
  <c r="K89" i="1"/>
  <c r="L90" i="1"/>
  <c r="J93" i="1"/>
  <c r="J92" i="1"/>
  <c r="K67" i="1"/>
  <c r="L81" i="1"/>
  <c r="J84" i="1"/>
  <c r="J83" i="1"/>
  <c r="L75" i="1"/>
  <c r="J78" i="1"/>
  <c r="J77" i="1"/>
  <c r="K79" i="1" s="1"/>
  <c r="L68" i="1"/>
  <c r="J72" i="1"/>
  <c r="J71" i="1"/>
  <c r="J70" i="1"/>
  <c r="K4" i="1"/>
  <c r="L59" i="1"/>
  <c r="J62" i="1"/>
  <c r="J61" i="1"/>
  <c r="K63" i="1" s="1"/>
  <c r="L53" i="1"/>
  <c r="J56" i="1"/>
  <c r="J55" i="1"/>
  <c r="L46" i="1"/>
  <c r="J50" i="1"/>
  <c r="J49" i="1"/>
  <c r="J48" i="1"/>
  <c r="L39" i="1"/>
  <c r="J43" i="1"/>
  <c r="J42" i="1"/>
  <c r="J41" i="1"/>
  <c r="L32" i="1"/>
  <c r="J36" i="1"/>
  <c r="J35" i="1"/>
  <c r="J34" i="1"/>
  <c r="L27" i="1"/>
  <c r="J29" i="1"/>
  <c r="K30" i="1" s="1"/>
  <c r="L22" i="1"/>
  <c r="J24" i="1"/>
  <c r="K25" i="1" s="1"/>
  <c r="L17" i="1"/>
  <c r="J19" i="1"/>
  <c r="K20" i="1" s="1"/>
  <c r="K17" i="1" s="1"/>
  <c r="L11" i="1"/>
  <c r="J14" i="1"/>
  <c r="J13" i="1"/>
  <c r="L5" i="1"/>
  <c r="J8" i="1"/>
  <c r="J7" i="1"/>
  <c r="K103" i="1" l="1"/>
  <c r="M103" i="1" s="1"/>
  <c r="M99" i="1" s="1"/>
  <c r="L110" i="1" s="1"/>
  <c r="M124" i="1"/>
  <c r="M121" i="1" s="1"/>
  <c r="K121" i="1"/>
  <c r="K142" i="1"/>
  <c r="K138" i="1" s="1"/>
  <c r="K73" i="1"/>
  <c r="M73" i="1" s="1"/>
  <c r="M68" i="1" s="1"/>
  <c r="K44" i="1"/>
  <c r="K39" i="1" s="1"/>
  <c r="K57" i="1"/>
  <c r="M57" i="1" s="1"/>
  <c r="M53" i="1" s="1"/>
  <c r="K165" i="1"/>
  <c r="K159" i="1" s="1"/>
  <c r="K94" i="1"/>
  <c r="K90" i="1" s="1"/>
  <c r="K223" i="1"/>
  <c r="M223" i="1" s="1"/>
  <c r="M219" i="1" s="1"/>
  <c r="K119" i="1"/>
  <c r="K113" i="1" s="1"/>
  <c r="K225" i="1"/>
  <c r="M228" i="1"/>
  <c r="M225" i="1" s="1"/>
  <c r="K157" i="1"/>
  <c r="K153" i="1" s="1"/>
  <c r="K171" i="1"/>
  <c r="M171" i="1" s="1"/>
  <c r="M167" i="1" s="1"/>
  <c r="K217" i="1"/>
  <c r="K212" i="1" s="1"/>
  <c r="K15" i="1"/>
  <c r="K203" i="1"/>
  <c r="M203" i="1" s="1"/>
  <c r="M199" i="1" s="1"/>
  <c r="K177" i="1"/>
  <c r="M177" i="1" s="1"/>
  <c r="M173" i="1" s="1"/>
  <c r="K37" i="1"/>
  <c r="M37" i="1" s="1"/>
  <c r="M32" i="1" s="1"/>
  <c r="K51" i="1"/>
  <c r="K46" i="1" s="1"/>
  <c r="K136" i="1"/>
  <c r="K132" i="1" s="1"/>
  <c r="K151" i="1"/>
  <c r="K147" i="1" s="1"/>
  <c r="K194" i="1"/>
  <c r="K189" i="1" s="1"/>
  <c r="K210" i="1"/>
  <c r="K187" i="1"/>
  <c r="M187" i="1" s="1"/>
  <c r="M179" i="1" s="1"/>
  <c r="K9" i="1"/>
  <c r="M9" i="1" s="1"/>
  <c r="M5" i="1" s="1"/>
  <c r="M20" i="1"/>
  <c r="M17" i="1" s="1"/>
  <c r="K85" i="1"/>
  <c r="K81" i="1" s="1"/>
  <c r="K22" i="1"/>
  <c r="M25" i="1"/>
  <c r="M22" i="1" s="1"/>
  <c r="M210" i="1"/>
  <c r="M205" i="1" s="1"/>
  <c r="K205" i="1"/>
  <c r="K245" i="1"/>
  <c r="M249" i="1"/>
  <c r="M245" i="1" s="1"/>
  <c r="L251" i="1" s="1"/>
  <c r="M15" i="1"/>
  <c r="M11" i="1" s="1"/>
  <c r="K11" i="1"/>
  <c r="K27" i="1"/>
  <c r="M30" i="1"/>
  <c r="M27" i="1" s="1"/>
  <c r="K230" i="1"/>
  <c r="M233" i="1"/>
  <c r="M230" i="1" s="1"/>
  <c r="K99" i="1"/>
  <c r="M44" i="1"/>
  <c r="M39" i="1" s="1"/>
  <c r="M63" i="1"/>
  <c r="M59" i="1" s="1"/>
  <c r="K59" i="1"/>
  <c r="K75" i="1"/>
  <c r="M79" i="1"/>
  <c r="M75" i="1" s="1"/>
  <c r="M238" i="1"/>
  <c r="M235" i="1" s="1"/>
  <c r="K105" i="1"/>
  <c r="M142" i="1" l="1"/>
  <c r="M138" i="1" s="1"/>
  <c r="M51" i="1"/>
  <c r="M46" i="1" s="1"/>
  <c r="L65" i="1" s="1"/>
  <c r="M217" i="1"/>
  <c r="M212" i="1" s="1"/>
  <c r="L240" i="1" s="1"/>
  <c r="M194" i="1"/>
  <c r="M189" i="1" s="1"/>
  <c r="K53" i="1"/>
  <c r="K68" i="1"/>
  <c r="M85" i="1"/>
  <c r="M81" i="1" s="1"/>
  <c r="L87" i="1" s="1"/>
  <c r="K173" i="1"/>
  <c r="M119" i="1"/>
  <c r="M113" i="1" s="1"/>
  <c r="L127" i="1" s="1"/>
  <c r="M127" i="1" s="1"/>
  <c r="M112" i="1" s="1"/>
  <c r="K179" i="1"/>
  <c r="K219" i="1"/>
  <c r="M94" i="1"/>
  <c r="M90" i="1" s="1"/>
  <c r="L96" i="1" s="1"/>
  <c r="M96" i="1" s="1"/>
  <c r="M89" i="1" s="1"/>
  <c r="K32" i="1"/>
  <c r="M165" i="1"/>
  <c r="M159" i="1" s="1"/>
  <c r="K5" i="1"/>
  <c r="M157" i="1"/>
  <c r="M153" i="1" s="1"/>
  <c r="M136" i="1"/>
  <c r="M132" i="1" s="1"/>
  <c r="L144" i="1" s="1"/>
  <c r="K167" i="1"/>
  <c r="K199" i="1"/>
  <c r="M151" i="1"/>
  <c r="M147" i="1" s="1"/>
  <c r="L98" i="1"/>
  <c r="M110" i="1"/>
  <c r="M98" i="1" s="1"/>
  <c r="L244" i="1"/>
  <c r="M251" i="1"/>
  <c r="M244" i="1" s="1"/>
  <c r="L112" i="1" l="1"/>
  <c r="L89" i="1"/>
  <c r="L196" i="1"/>
  <c r="L146" i="1" s="1"/>
  <c r="M65" i="1"/>
  <c r="M4" i="1" s="1"/>
  <c r="L4" i="1"/>
  <c r="L198" i="1"/>
  <c r="M240" i="1"/>
  <c r="M198" i="1" s="1"/>
  <c r="M144" i="1"/>
  <c r="M131" i="1" s="1"/>
  <c r="L131" i="1"/>
  <c r="M87" i="1"/>
  <c r="M67" i="1" s="1"/>
  <c r="L67" i="1"/>
  <c r="M196" i="1" l="1"/>
  <c r="M146" i="1" s="1"/>
  <c r="L253" i="1" l="1"/>
  <c r="M253" i="1" s="1"/>
  <c r="L499" i="1" l="1"/>
  <c r="M499" i="1" s="1"/>
  <c r="E506" i="1"/>
  <c r="E507" i="1"/>
  <c r="E509" i="1"/>
  <c r="D5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Cusati Rodríguez, Walter Joshua</author>
    <author>Rodriguez Lancharro, Maria Elena</author>
  </authors>
  <commentList>
    <comment ref="A3" authorId="0" shapeId="0" xr:uid="{DA15E81C-4811-45EC-A93B-8774602A0A64}">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792217D7-668A-40DB-A040-F6EF348ED03A}">
      <text>
        <r>
          <rPr>
            <b/>
            <sz val="9"/>
            <color indexed="81"/>
            <rFont val="Tahoma"/>
            <family val="2"/>
          </rPr>
          <t>Naturaleza del concepto (ver menú contextual)</t>
        </r>
      </text>
    </comment>
    <comment ref="C3" authorId="0" shapeId="0" xr:uid="{E9C44CCB-3B33-45AC-B9D5-D7B4122084F9}">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9A6DBCD9-8085-46F9-A483-453764B0F331}">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140F6F01-4FF9-4045-A9DE-01F224B05897}">
      <text>
        <r>
          <rPr>
            <b/>
            <sz val="9"/>
            <color indexed="81"/>
            <rFont val="Tahoma"/>
            <family val="2"/>
          </rPr>
          <t>Descripción corta de la línea de medición</t>
        </r>
      </text>
    </comment>
    <comment ref="F3" authorId="0" shapeId="0" xr:uid="{FF695249-0872-4326-959B-628182AA9CD8}">
      <text>
        <r>
          <rPr>
            <b/>
            <sz val="9"/>
            <color indexed="81"/>
            <rFont val="Tahoma"/>
            <family val="2"/>
          </rPr>
          <t>Columna A: Número de unidades iguales de la línea de medición</t>
        </r>
      </text>
    </comment>
    <comment ref="G3" authorId="0" shapeId="0" xr:uid="{C0174E72-8D7D-4FB8-88C8-3C5A646F24CA}">
      <text>
        <r>
          <rPr>
            <b/>
            <sz val="9"/>
            <color indexed="81"/>
            <rFont val="Tahoma"/>
            <family val="2"/>
          </rPr>
          <t>Columna B: Longitud de la línea de medición</t>
        </r>
      </text>
    </comment>
    <comment ref="H3" authorId="0" shapeId="0" xr:uid="{61CDB833-6E33-431B-9FE9-116CB2BF1472}">
      <text>
        <r>
          <rPr>
            <b/>
            <sz val="9"/>
            <color indexed="81"/>
            <rFont val="Tahoma"/>
            <family val="2"/>
          </rPr>
          <t>Columna C: Anchura de la línea de medición</t>
        </r>
      </text>
    </comment>
    <comment ref="I3" authorId="0" shapeId="0" xr:uid="{1D77E5B9-4390-4002-9951-9DF125C13DAA}">
      <text>
        <r>
          <rPr>
            <b/>
            <sz val="9"/>
            <color indexed="81"/>
            <rFont val="Tahoma"/>
            <family val="2"/>
          </rPr>
          <t>Columna D: Altura de la línea de medición</t>
        </r>
      </text>
    </comment>
    <comment ref="J3" authorId="0" shapeId="0" xr:uid="{C075AE54-D5E3-4099-B1AD-72F2121543BF}">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87253E2D-B9F5-4CE5-8C39-4F0505665298}">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34AD0EA4-54E9-4976-8168-58060340AAC8}">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AC50AF88-6AD2-497A-9966-B5B0A4BB7F6B}">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 ref="A256" authorId="1" shapeId="0" xr:uid="{AAC582C0-1C73-4C2E-AC2D-4C336BEAA878}">
      <text>
        <r>
          <rPr>
            <b/>
            <sz val="9"/>
            <color indexed="81"/>
            <rFont val="Tahoma"/>
            <family val="2"/>
          </rPr>
          <t>Código del concepto. Ver colores en "Entorno de trabajo: Apariencia"</t>
        </r>
      </text>
    </comment>
    <comment ref="B256" authorId="1" shapeId="0" xr:uid="{DDD9D67D-3F5A-4930-B135-E1B3C5B08D2A}">
      <text>
        <r>
          <rPr>
            <b/>
            <sz val="9"/>
            <color indexed="81"/>
            <rFont val="Tahoma"/>
            <family val="2"/>
          </rPr>
          <t>Naturaleza o tipo de concepto, ver valores de cada naturaleza en la ayuda del menú contextual</t>
        </r>
      </text>
    </comment>
    <comment ref="C256" authorId="1" shapeId="0" xr:uid="{08986863-81CF-46CF-A8F3-8166921EDAED}">
      <text>
        <r>
          <rPr>
            <b/>
            <sz val="9"/>
            <color indexed="81"/>
            <rFont val="Tahoma"/>
            <family val="2"/>
          </rPr>
          <t>Unidad principal de medida del concepto</t>
        </r>
      </text>
    </comment>
    <comment ref="D256" authorId="1" shapeId="0" xr:uid="{356BAB03-07AF-4713-B885-86146D876CE8}">
      <text>
        <r>
          <rPr>
            <b/>
            <sz val="9"/>
            <color indexed="81"/>
            <rFont val="Tahoma"/>
            <family val="2"/>
          </rPr>
          <t>Descripción corta</t>
        </r>
      </text>
    </comment>
    <comment ref="E256" authorId="1" shapeId="0" xr:uid="{90B475C5-8617-4367-9C69-C54343911B45}">
      <text>
        <r>
          <rPr>
            <b/>
            <sz val="9"/>
            <color indexed="81"/>
            <rFont val="Tahoma"/>
            <family val="2"/>
          </rPr>
          <t>Descripción corta de la línea de medición</t>
        </r>
      </text>
    </comment>
    <comment ref="F256" authorId="1" shapeId="0" xr:uid="{3B08549F-506C-4206-8A95-8939E2AD6757}">
      <text>
        <r>
          <rPr>
            <b/>
            <sz val="9"/>
            <color indexed="81"/>
            <rFont val="Tahoma"/>
            <family val="2"/>
          </rPr>
          <t>Columna A: Número de unidades iguales de la línea de medición</t>
        </r>
      </text>
    </comment>
    <comment ref="G256" authorId="1" shapeId="0" xr:uid="{074DAD6F-B4C0-4100-9964-C6D86D45A7C4}">
      <text>
        <r>
          <rPr>
            <b/>
            <sz val="9"/>
            <color indexed="81"/>
            <rFont val="Tahoma"/>
            <family val="2"/>
          </rPr>
          <t>Columna B: Longitud de la línea de medición</t>
        </r>
      </text>
    </comment>
    <comment ref="H256" authorId="1" shapeId="0" xr:uid="{3D9DC829-BCB5-4B0D-A684-D6F6A1B7A46A}">
      <text>
        <r>
          <rPr>
            <b/>
            <sz val="9"/>
            <color indexed="81"/>
            <rFont val="Tahoma"/>
            <family val="2"/>
          </rPr>
          <t>Columna C: Anchura de la línea de medición</t>
        </r>
      </text>
    </comment>
    <comment ref="I256" authorId="1" shapeId="0" xr:uid="{F55E48FB-0CBD-45EC-8509-ADA212B9780F}">
      <text>
        <r>
          <rPr>
            <b/>
            <sz val="9"/>
            <color indexed="81"/>
            <rFont val="Tahoma"/>
            <family val="2"/>
          </rPr>
          <t>Columna D: Altura de la línea de medición</t>
        </r>
      </text>
    </comment>
    <comment ref="J256" authorId="1" shapeId="0" xr:uid="{212AD244-AD96-4904-BB3B-14366A34D8B4}">
      <text>
        <r>
          <rPr>
            <b/>
            <sz val="9"/>
            <color indexed="81"/>
            <rFont val="Tahoma"/>
            <family val="2"/>
          </rPr>
          <t>Cantidad Verde: Referencia a otra partida Naranja: Fórmula de medición Azul: Expresión</t>
        </r>
      </text>
    </comment>
    <comment ref="K256" authorId="1" shapeId="0" xr:uid="{23803C4A-8448-4A49-9E9E-12B52AD0DA9E}">
      <text>
        <r>
          <rPr>
            <b/>
            <sz val="9"/>
            <color indexed="81"/>
            <rFont val="Tahoma"/>
            <family val="2"/>
          </rPr>
          <t>Rendimiento o cantidad presupuestada</t>
        </r>
      </text>
    </comment>
    <comment ref="L256" authorId="1" shapeId="0" xr:uid="{FADDD56F-237D-4F66-9174-176F5A648166}">
      <text>
        <r>
          <rPr>
            <b/>
            <sz val="9"/>
            <color indexed="81"/>
            <rFont val="Tahoma"/>
            <family val="2"/>
          </rPr>
          <t>Precio unitario en el presupuesto</t>
        </r>
      </text>
    </comment>
    <comment ref="M256" authorId="1" shapeId="0" xr:uid="{97E4B8FE-70BA-499D-869C-DBCC2714E62C}">
      <text>
        <r>
          <rPr>
            <b/>
            <sz val="9"/>
            <color indexed="81"/>
            <rFont val="Tahoma"/>
            <family val="2"/>
          </rPr>
          <t>Importe del presupuesto</t>
        </r>
      </text>
    </comment>
  </commentList>
</comments>
</file>

<file path=xl/sharedStrings.xml><?xml version="1.0" encoding="utf-8"?>
<sst xmlns="http://schemas.openxmlformats.org/spreadsheetml/2006/main" count="749" uniqueCount="245">
  <si>
    <t>Presupuesto</t>
  </si>
  <si>
    <t>Código</t>
  </si>
  <si>
    <t>Nat</t>
  </si>
  <si>
    <t>Ud</t>
  </si>
  <si>
    <t>Resumen</t>
  </si>
  <si>
    <t>Comentario</t>
  </si>
  <si>
    <t>N</t>
  </si>
  <si>
    <t>Longitud</t>
  </si>
  <si>
    <t>Anchura</t>
  </si>
  <si>
    <t>Altura</t>
  </si>
  <si>
    <t>Cantidad</t>
  </si>
  <si>
    <t>CanPres</t>
  </si>
  <si>
    <t>ImpPres</t>
  </si>
  <si>
    <t>CAP.01</t>
  </si>
  <si>
    <t>Capítulo</t>
  </si>
  <si>
    <t>**</t>
  </si>
  <si>
    <t>ACTUACIONES PREVIAS Y DEMOLICIONES</t>
  </si>
  <si>
    <t>01.02</t>
  </si>
  <si>
    <t>Partida</t>
  </si>
  <si>
    <t>ud</t>
  </si>
  <si>
    <t>RETIRADA INSTALACIÓN ELÉCTRICA</t>
  </si>
  <si>
    <t>Levantado de canalizaciones eléctricas y de telefonía, por medios manuales, incluso desmontaje previo de líneas y mecanismos, limpieza y retirada de escombros a pie de carga, sin transporte a vertedero y con p.P. De medios auxiliares.</t>
  </si>
  <si>
    <t/>
  </si>
  <si>
    <t>Total 01.02</t>
  </si>
  <si>
    <t>01.03</t>
  </si>
  <si>
    <t>DESMONTAJE RAILES TECHO</t>
  </si>
  <si>
    <t>Desmontaje estructura railes techo máquina sala existente.</t>
  </si>
  <si>
    <t>Total 01.03</t>
  </si>
  <si>
    <t>01.04</t>
  </si>
  <si>
    <t>m2</t>
  </si>
  <si>
    <t>DEMOL.F.TECHO CONT. Y REGISTRABLE ESCAYOLA</t>
  </si>
  <si>
    <t>Demolición de falsos techos de placas de escayola continuos y registrables, por medios manuales, incluso limpieza, sin transporte al vertedero y con p.P. De medios auxiliares.</t>
  </si>
  <si>
    <t>Sala B</t>
  </si>
  <si>
    <t>Total 01.04</t>
  </si>
  <si>
    <t>01.05</t>
  </si>
  <si>
    <t>DESMONTAJE CONDUCTOS Y DIFUSIÓN</t>
  </si>
  <si>
    <t>Desmontaje de conductos interior sala exploración, difusión y retirada de escombros.</t>
  </si>
  <si>
    <t>Sala B zona afectada por la estructura de techo</t>
  </si>
  <si>
    <t>Total 01.05</t>
  </si>
  <si>
    <t>01.06</t>
  </si>
  <si>
    <t>m</t>
  </si>
  <si>
    <t>RETIRADA DE RODAPIÉ</t>
  </si>
  <si>
    <t>Retirada de rodapié de cualquier material existente en paramentos donde sea necesario, carga manual sobre carretilla. Medido a cinta corrida.</t>
  </si>
  <si>
    <t>Total 01.06</t>
  </si>
  <si>
    <t>01.07</t>
  </si>
  <si>
    <t>LEVANTADO PAVIMENTO SUELO TÉCNICO</t>
  </si>
  <si>
    <t>Zona afectada por el apoyo del equipo</t>
  </si>
  <si>
    <t>Total 01.07</t>
  </si>
  <si>
    <t>01.10</t>
  </si>
  <si>
    <t>m3</t>
  </si>
  <si>
    <t>CARGA/EVAC.ESCOMB.EN SACOS</t>
  </si>
  <si>
    <t>Carga de escombros en sacos o carretillas y evacuación a una distancia máxima de 100 m., Por medios manuales, i. Humedecido de los mismos, sobre camión pequeño, contenedor o tubo de evacuación, sin medidas de protección colectivas.</t>
  </si>
  <si>
    <t>SUELO</t>
  </si>
  <si>
    <t>TECHO</t>
  </si>
  <si>
    <t>Total 01.10</t>
  </si>
  <si>
    <t>01.11</t>
  </si>
  <si>
    <t>EVAC. ESCOMB. CARRETILLA 40/60 m.</t>
  </si>
  <si>
    <t>Traaslado de escombros por medios manuales, para distancias o recorridos comprendidos entre 40 y 60 m. Desde el tajo a la ubicación de la tolva entubada, contenedor, dumper o camión, i. Humedecido, verrtido sobre estos y p.P. De costes indirectos.</t>
  </si>
  <si>
    <t>Total 01.11</t>
  </si>
  <si>
    <t>01.12</t>
  </si>
  <si>
    <t>ALQUILER CONTENEDOR 6 m³</t>
  </si>
  <si>
    <t>Alquiler de contenedores de 6 m³. De capacidad, colocados a pie de carga, incluso transporte y canon de vertido.</t>
  </si>
  <si>
    <t>Total 01.12</t>
  </si>
  <si>
    <t>01.13</t>
  </si>
  <si>
    <t>LIMPIEZA DE OBRA</t>
  </si>
  <si>
    <t>Limpieza de obra gruesa durante el transcuso de los trabajos.</t>
  </si>
  <si>
    <t>Total 01.13</t>
  </si>
  <si>
    <t>Total CAP.01</t>
  </si>
  <si>
    <t>CAP.02</t>
  </si>
  <si>
    <t>REFUERZO DE ESTRUCTURA</t>
  </si>
  <si>
    <t>02.01</t>
  </si>
  <si>
    <t>PA</t>
  </si>
  <si>
    <t>BANCADA DE APOYO EQUIPO RAYOS</t>
  </si>
  <si>
    <t>Mesa</t>
  </si>
  <si>
    <t>Bucky</t>
  </si>
  <si>
    <t>generador</t>
  </si>
  <si>
    <t>Total 02.01</t>
  </si>
  <si>
    <t>02.02</t>
  </si>
  <si>
    <t>TACOS DE MADERA</t>
  </si>
  <si>
    <t>Tacos de madera 20x20x6 cm., Para sujeción armario generador y bucky</t>
  </si>
  <si>
    <t>fijacion generador y bicky a pared</t>
  </si>
  <si>
    <t>Total 02.02</t>
  </si>
  <si>
    <t>02.03</t>
  </si>
  <si>
    <t>ESTRUCTURA DE TECHO</t>
  </si>
  <si>
    <t>Soporte de techo</t>
  </si>
  <si>
    <t>Total 02.03</t>
  </si>
  <si>
    <t>Total CAP.02</t>
  </si>
  <si>
    <t>CAP.03</t>
  </si>
  <si>
    <t>ALBAÑILERÍA</t>
  </si>
  <si>
    <t>03.01</t>
  </si>
  <si>
    <t>AYUDAS ALBAÑILERÍA A INSTALACIÓN DE ELECTRICIDAD</t>
  </si>
  <si>
    <t>Total 03.01</t>
  </si>
  <si>
    <t>Total CAP.03</t>
  </si>
  <si>
    <t>CAP.04</t>
  </si>
  <si>
    <t>FALSOS TECHOS</t>
  </si>
  <si>
    <t>04.01</t>
  </si>
  <si>
    <t>FALSO TECHO YESO LAM. LISO N-13</t>
  </si>
  <si>
    <t>Falso techo formado por una placa de yeso laminado, incluso faja perimetral a definir epo df, de 13 mm. De espesor,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m2.Falso techo formado por una placa de yeso laminado, incluso faja perimetral a definir epo df, de 13 mm. De espesor,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t>
  </si>
  <si>
    <t>Sala de exploración (falsa viga)</t>
  </si>
  <si>
    <t>Total 04.01</t>
  </si>
  <si>
    <t>04.02</t>
  </si>
  <si>
    <t>F.TECH. YESO LAM. VINILO BL.60x60 PV</t>
  </si>
  <si>
    <t>Falso techo registrable de placas de yeso laminado en placa vinílica normal (n) blanca de 60x60 cm. Y 10 mm. De espesor, suspendido de perfilería vista, i/p.P. De elementos de remate, accesorios de fijación, montaje y desmontaje de andamios, terminado, s/nte-rtp-17, medido deduciendo huecos superiores a 2 m2.</t>
  </si>
  <si>
    <t>Sala de exploración</t>
  </si>
  <si>
    <t>Total 04.02</t>
  </si>
  <si>
    <t>Total CAP.04</t>
  </si>
  <si>
    <t>CAP.05</t>
  </si>
  <si>
    <t>SOLADOS</t>
  </si>
  <si>
    <t>HIUYP'</t>
  </si>
  <si>
    <t>Suelo técnico registrable, formado por paneles de 600x600 mm</t>
  </si>
  <si>
    <t>Suministro y montaje de baldosa elevada sobre plot con acabado de PVC , formado por paneles de 600x600 mm, similar al existente; Apoyados sobre pedestales regulables para alturas de hasta 300 mm, de acero cincado con cabeza con junta antivibratoria.</t>
  </si>
  <si>
    <t>Reposicion de las zonas afectadas</t>
  </si>
  <si>
    <t>Total HIUYP'</t>
  </si>
  <si>
    <t>PAV-05.08</t>
  </si>
  <si>
    <t>RODAPIÉ 70 mm ALUMINIO ANODIZ.PLATA MATE</t>
  </si>
  <si>
    <t>Rodapié de aluminio anodizado plata mate con labio inferior (modelo 708), de 70x10 mm, instalado con adhesivo de montaje sobre los paramentos verticales, con p.P. De desperdicio y medios auxiliares.</t>
  </si>
  <si>
    <t>Sala exploración</t>
  </si>
  <si>
    <t>Total PAV-05.08</t>
  </si>
  <si>
    <t>Total CAP.05</t>
  </si>
  <si>
    <t>CAP.08</t>
  </si>
  <si>
    <t>ACOMETIDAS ELÉCTRICAS, CUADROS Y PROTECCIONES</t>
  </si>
  <si>
    <t>ELEC-08.01</t>
  </si>
  <si>
    <t xml:space="preserve"> CUADROS ELÉCTRICOS (Ysio) + INSTAL.OBRA</t>
  </si>
  <si>
    <t>Suministro, montaje de cuadros eléctricos para equipos "Ysio" con aparamenta tipo Siemens o similar y aporte de pequeño material , como es el transformador polylux, peines, punteras, cableado de distintas sección para puentes, rotulación, etc. Incluso p.p. de medios auxiliares, con instalación del mismo en obra.</t>
  </si>
  <si>
    <t>Total ELEC-08.01</t>
  </si>
  <si>
    <t>ELEC-08.02</t>
  </si>
  <si>
    <t>LÍNEA GENERAL ALIMENTACIÓN 5(1x25) mm2 Cu GENERADOR</t>
  </si>
  <si>
    <t>Línea general de alimentación (lga) en canalización entubada formada por conductores unipolares de cobre aislados, rz1-k (as) 5(1x25) mm2, para una tensión nominal 0,6/1 kv, no propagadores del incendio y con emisión de humos y opacidad reducida, bajo tubo pvc reforzado m40/gp7. Instalación incluyendo conexionado; Según rebt, itc-bt-14.</t>
  </si>
  <si>
    <t>Total ELEC-08.02</t>
  </si>
  <si>
    <t>Total CAP.08</t>
  </si>
  <si>
    <t>CAP.09</t>
  </si>
  <si>
    <t>INSTALACIONES ELÉCTRICAS DEL EQUIPO</t>
  </si>
  <si>
    <t>ELEC-09.01</t>
  </si>
  <si>
    <t>MARCHA-PARO INSTALADO SEGÚN ESQUEMA</t>
  </si>
  <si>
    <t>Instalación de botonera paro-marcha según los esquemas facilitados por la ingeniería, con botonera-piloto de colores rojo y verde, interruptor con llave y caja de 22 mm de plástico, totalmente instalado.</t>
  </si>
  <si>
    <t>Sala de control</t>
  </si>
  <si>
    <t>Total ELEC-09.01</t>
  </si>
  <si>
    <t>ELEC-09.02</t>
  </si>
  <si>
    <t>LÍNEAS ELÉCTRICAS A PILOTOS, SETAS Y PARO MARCHA</t>
  </si>
  <si>
    <t>Tendido de líneas con cable 2,5 mm2. De sección, bajo tubo coarrugado m20, desde cuadro eléctrico equipo hasta pilotos rojos / blancos, setas de emergéncia y paro/marcha, incluido el conexionado.</t>
  </si>
  <si>
    <t>Total ELEC-09.02</t>
  </si>
  <si>
    <t>ELEC-09.03</t>
  </si>
  <si>
    <t>PULSADORES TIPO SETA C/ENCLAVAMIENTO MECÁNICO</t>
  </si>
  <si>
    <t>Pulsador de superficie, tipo seta, instalada con cable de cobre de aislamiento 750 v, alimentada por dos conductores de 1,5 mm2 de sección nominal, une 21031, aislados bajo tubo de pvc d16, grado de protección 5, empotrado, incluso caja, instalado en caja blindada de pvc ip44, norma iec-670, caja de derivación eunea en superficie estanca, elementos de conexión y fijación; Construido según rebt. Medida la unidad terminada de caja de derivación a mecanismo.</t>
  </si>
  <si>
    <t>Sobre marcha paro</t>
  </si>
  <si>
    <t>Total ELEC-09.03</t>
  </si>
  <si>
    <t>ELEC-09.04</t>
  </si>
  <si>
    <t>CONJUNTO PILOTOS SEÑALIZACIÓN</t>
  </si>
  <si>
    <t>Instalaciones de pilotos de señalización, de la marca legrand con visor mosaic de color blanco-rojo, con p.P. De marco y caja de empotrar para dos elementos, para marcar la actividad del equipo, colocado encima de puertas de entrada a sala de exploración, completos y funcionando.</t>
  </si>
  <si>
    <t>Total ELEC-09.04</t>
  </si>
  <si>
    <t>ELEC-09.06</t>
  </si>
  <si>
    <t>CANALIZACIÓN TUBERIA PVC FALSO TECHO Ø 125 mm</t>
  </si>
  <si>
    <t>Instalación  de dos tuberías de pvc de ø 100 mm para el paso de cableado en el techo para el paso del cableado del equipo, según la indicación de los planos de instalaciones.</t>
  </si>
  <si>
    <t>Total ELEC-09.06</t>
  </si>
  <si>
    <t>ELEC-09.07</t>
  </si>
  <si>
    <t>CANALETA SUELO 200x60 mm</t>
  </si>
  <si>
    <t>Canalización empotrada en suelo para conexiones entre cuadros eléctricos realizado con bandeja metálica de 200x60 mm, incluida p.P. De anclajes, soportación, subjeción a suelo, uniones, registros, y tapa de acero inoxidable de 2 mm de espesor, atornillada el suelo.</t>
  </si>
  <si>
    <t>Total ELEC-09.07</t>
  </si>
  <si>
    <t>ELEC-09.08</t>
  </si>
  <si>
    <t>CANALETA PVC BL. 230x60 mm.</t>
  </si>
  <si>
    <t>Suministro y colocación de canaleta tapa exterior de pvc color blanco, canal  de dimensiones 230x60 mm. Y 3 m. De longitud, para la adaptación de mecanismos y compartimentación flexible, con p.P. De accesorios y montada directamente sobre paramentos verticales. Conforme al reglamento electrotécnico de baja tensión. Con protección contra impactos ipxx-(7), de material aislante y de reacción al fuego m1.</t>
  </si>
  <si>
    <t>comunicacion suelo/techo</t>
  </si>
  <si>
    <t>Total ELEC-09.08</t>
  </si>
  <si>
    <t>Total CAP.09</t>
  </si>
  <si>
    <t>CAP.10</t>
  </si>
  <si>
    <t>FUERZA Y ALUMBRADO</t>
  </si>
  <si>
    <t>ELEC-10.01</t>
  </si>
  <si>
    <t>P.LUZ SENCILLO SIMÓN 31</t>
  </si>
  <si>
    <t>Punto de luz sencillo realizado con tubo pvc corrugado de m16/gp5 y conductor de cobre unipolar aislado para una tensión nominal de 750 v y sección de 1,5 mm2 (activo, neutro y protección), incluido caja de registro, caja de mecanismo universal con tornillo, interruptor unipolar con tecla gama estándar, de la marca simón serie 31, totalmente montado e instalado.</t>
  </si>
  <si>
    <t>Total ELEC-10.01</t>
  </si>
  <si>
    <t>ELEC-10.02</t>
  </si>
  <si>
    <t>ARO ALUM.BCO.CON LÁMPARA DICROICA LED 7 W REGULABLE</t>
  </si>
  <si>
    <t>Lampara dicroica led 7 w regulable a 220 v con aro de aluminio color blanco, equivalente a luminaria halógena de 50 w, con un flujo mayor a 750 lm y una vida útil superior a 50.000 Horas, en color blanco cálido, ce, rohs, tuv. Instalada, incluyendo replanteo y conexionado.</t>
  </si>
  <si>
    <t>Total ELEC-10.02</t>
  </si>
  <si>
    <t>ELEC-10.03</t>
  </si>
  <si>
    <t>P.LUZ REGULADO SIMÓN 31</t>
  </si>
  <si>
    <t>Punto de luz con regulador realizado con tubo pvc corrugado de m 20/gp5 y conductor rígido de 1,5 mm2 de cu, y aislamiento vv 750 v., Incluyendo caja de registro, cajas de mecanismo universal con tornillos, conmutadores simón serie 31, instalado.</t>
  </si>
  <si>
    <t>Total ELEC-10.03</t>
  </si>
  <si>
    <t>ELEC-10.04</t>
  </si>
  <si>
    <t>PANEL LED EMPOTRAB.CUADRADA 600x600 mm 36 w / 3500 lum.</t>
  </si>
  <si>
    <t>Luminaria led para emportrar, con carcasa cuadrada 600x600 mm. De acero en color blanco, óptica de policarbonato; Grado de protección ip20 - ik02 / clase i, según une-en 60598 y une-en 50102; Equipado con módulo de led de 3500 lm, con un consumo de 36 w, y temperatura de color blanco neutro (4000 k) o frío (3000 k), driver integrado y de 30.000 Horas de vida útil. Con marcado ce según reglamento (ue) 305/201. Instalada, incluyendo replanteo, accesorios de anclaje y conexionado.</t>
  </si>
  <si>
    <t>Total ELEC-10.04</t>
  </si>
  <si>
    <t>09.21</t>
  </si>
  <si>
    <t>PUNTO ALUMBRADO EMERGENCIA</t>
  </si>
  <si>
    <t>Punto de alumbrado múltiple instalado con cable lh 750v de 1,5 mm, bajo tubo lh m20, incluso p/p de cajas empalme.</t>
  </si>
  <si>
    <t>Total 09.21</t>
  </si>
  <si>
    <t>09.22</t>
  </si>
  <si>
    <t>LUMINARIA EMERGENCIA</t>
  </si>
  <si>
    <t>Luminaria emergéncia 70 lúmenes</t>
  </si>
  <si>
    <t>Total 09.22</t>
  </si>
  <si>
    <t>09.23</t>
  </si>
  <si>
    <t>INTERFONO</t>
  </si>
  <si>
    <t>Suministro e instalación de interfono para comunicación entre sala de control/sala exploración.</t>
  </si>
  <si>
    <t>Total 09.23</t>
  </si>
  <si>
    <t>Total CAP.10</t>
  </si>
  <si>
    <t>CAP.12</t>
  </si>
  <si>
    <t>SEGURIDAD Y SALUD</t>
  </si>
  <si>
    <t>SEGSAL-12</t>
  </si>
  <si>
    <t>Medidas de seguridad y salud para la eliminación de riesgos y/o control de los mismos, según evaluacion de riesgos laborables a desarrollar por la constructora durante la ejecución de obra y que será aprobado por el cooordinador de seguroidad y salud en ejecución de obra.</t>
  </si>
  <si>
    <t>Total SEGSAL-12</t>
  </si>
  <si>
    <t>Total CAP.12</t>
  </si>
  <si>
    <t>Total SALA A</t>
  </si>
  <si>
    <t>SALA A</t>
  </si>
  <si>
    <t>Levantado de pavimentos de PVC de balsosa de suelo técnico , por medios manuales, incluso limpieza y retirada de escombros a pie de carga, sin transporte a vertedero y con p.P. De medios auxiliares, sin medidas de protección colectivas.</t>
  </si>
  <si>
    <t>Picado de recrecido de mortero 8-9 cm. De espesor. Macizado a realizar para apoyo bancada mesa equipo y bucky mediante la utilización de mortero de reparación beyem grout grueso, se mantiene el espesor de 8 cm.
Nota:En caso de no disponer del espesor minimo iremos a una solución de placa anclada al forjado de manera superficial mediante tornillo de expansión. (Espesor 15 mm)</t>
  </si>
  <si>
    <t>Formado por:
- Suministro y montaje de perfilería en acero con carriles perforados deslizantes para soportación de equipamiento, disposición en la sala de exploración de perfiles de acero, colocación de chapones metálicos para refuerzo de estructura de soportacion, anclada con elementos metálicos a forjados.
- Elementos de unión mqn-8 para sujeción de carril de aluminio.
- Incluye estudio, planos y cálculo técnico de estructura de soportación homologado.</t>
  </si>
  <si>
    <t>Ayuda de albañilería a instalación de electricidad incluyendo mano de obra en carga y descarga, materiales, apertura y tapado de rozas, recibidos, remates y ayudas a puesta a tierra, derivaciones individuales y cuadros de mando y protección, i/p.P. De elementos comunes, limpieza y medios auxiliares.</t>
  </si>
  <si>
    <t>PRESUPUESTO DE EJECUCIÓN MATERIAL</t>
  </si>
  <si>
    <t>PrPres</t>
  </si>
  <si>
    <t>SALA B</t>
  </si>
  <si>
    <t>Ayuda de albañilería a instalación de electricidad incluyendo mano de obra en carga y descarga, materiales, apertura y tapado de rozas, recibidos, remates y ayudas a puesta a tierra, derivaciones individuales y cuadros de mando y protección,  i/p.P. De elementos comunes, limpieza y medios auxiliares.</t>
  </si>
  <si>
    <t>Total SALA B</t>
  </si>
  <si>
    <t>Total SALA A y SALA B</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</si>
  <si>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</si>
  <si>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</si>
  <si>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</si>
  <si>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</si>
  <si>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</si>
  <si>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</si>
  <si>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</si>
  <si>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</si>
  <si>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</si>
  <si>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</si>
  <si>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PRESUPUESTO EJECUCIÓN MATERIAL</t>
  </si>
  <si>
    <t>A. 01</t>
  </si>
  <si>
    <t>A. 02</t>
  </si>
  <si>
    <t>A. 03</t>
  </si>
  <si>
    <t>A. 04</t>
  </si>
  <si>
    <t>A. 05</t>
  </si>
  <si>
    <t>A. 06</t>
  </si>
  <si>
    <t>A. 07</t>
  </si>
  <si>
    <t>A. 08</t>
  </si>
  <si>
    <t>A. 09</t>
  </si>
  <si>
    <t>B. 01</t>
  </si>
  <si>
    <t>B.02</t>
  </si>
  <si>
    <t>B. 03</t>
  </si>
  <si>
    <t>B. 04</t>
  </si>
  <si>
    <t>B. 05</t>
  </si>
  <si>
    <t>B. 06</t>
  </si>
  <si>
    <t>B. 07</t>
  </si>
  <si>
    <t>B. 08</t>
  </si>
  <si>
    <t>SOLDADOS</t>
  </si>
  <si>
    <t>SEGRIDAD Y SALUD</t>
  </si>
  <si>
    <t>B. 09</t>
  </si>
  <si>
    <t>LICT/99/024/2026/0112 - Contratación de la obra de reforma de dos salas de radiodiagnóstico del hospital de FREMAP, Mutua colaboradora con la Seguridad Social nº61, sito en Sevilla.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</si>
</sst>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6"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s>
  <fills count="12">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3" tint="0.49998474074526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rgb="FFFFFF00"/>
        <bgColor indexed="64"/>
      </patternFill>
    </fill>
    <fill>
      <patternFill patternType="solid">
        <fgColor indexed="44"/>
        <bgColor indexed="64"/>
      </patternFill>
    </fill>
    <fill>
      <patternFill patternType="solid">
        <fgColor indexed="2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7" fillId="0" borderId="0" xfId="0" applyNumberFormat="1" applyFont="1" applyAlignment="1">
      <alignment vertical="top"/>
    </xf>
    <xf numFmtId="49" fontId="7" fillId="0" borderId="0" xfId="0" applyNumberFormat="1" applyFont="1" applyAlignment="1">
      <alignment vertical="top" wrapText="1"/>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xf numFmtId="0" fontId="5" fillId="0" borderId="0" xfId="0" applyFont="1" applyAlignment="1">
      <alignment vertical="top" wrapText="1"/>
    </xf>
    <xf numFmtId="49" fontId="5" fillId="0" borderId="0" xfId="0" applyNumberFormat="1" applyFont="1" applyAlignment="1">
      <alignment vertical="top" wrapText="1"/>
    </xf>
    <xf numFmtId="0" fontId="0" fillId="0" borderId="0" xfId="0" applyAlignment="1">
      <alignment vertical="center"/>
    </xf>
    <xf numFmtId="0" fontId="2" fillId="5" borderId="0" xfId="0" applyFont="1" applyFill="1" applyAlignment="1">
      <alignment vertical="top"/>
    </xf>
    <xf numFmtId="0" fontId="0" fillId="5" borderId="0" xfId="0" applyFill="1" applyAlignment="1">
      <alignment vertical="top"/>
    </xf>
    <xf numFmtId="0" fontId="0" fillId="6" borderId="1" xfId="0" applyFill="1" applyBorder="1" applyAlignment="1">
      <alignment horizontal="center" vertical="center" wrapText="1"/>
    </xf>
    <xf numFmtId="0" fontId="9"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7" borderId="0" xfId="0" applyFill="1" applyAlignment="1">
      <alignment vertical="center" wrapText="1"/>
    </xf>
    <xf numFmtId="44" fontId="9" fillId="7" borderId="0" xfId="0" applyNumberFormat="1" applyFont="1" applyFill="1" applyAlignment="1">
      <alignment vertical="center" wrapText="1"/>
    </xf>
    <xf numFmtId="0" fontId="0" fillId="0" borderId="1" xfId="0" applyBorder="1" applyAlignment="1">
      <alignment horizontal="center" vertical="center" wrapText="1"/>
    </xf>
    <xf numFmtId="0" fontId="13" fillId="0" borderId="0" xfId="0" applyFont="1" applyAlignment="1">
      <alignment horizontal="center" vertical="center" wrapText="1"/>
    </xf>
    <xf numFmtId="44" fontId="10" fillId="0" borderId="1" xfId="0" applyNumberFormat="1" applyFont="1" applyBorder="1" applyAlignment="1">
      <alignment vertical="center" wrapText="1"/>
    </xf>
    <xf numFmtId="44" fontId="0" fillId="0" borderId="0" xfId="0" applyNumberFormat="1" applyAlignment="1">
      <alignment vertical="center" wrapText="1"/>
    </xf>
    <xf numFmtId="4" fontId="7" fillId="8" borderId="0" xfId="0" applyNumberFormat="1" applyFont="1" applyFill="1" applyAlignment="1" applyProtection="1">
      <alignment vertical="top"/>
      <protection locked="0"/>
    </xf>
    <xf numFmtId="49" fontId="4" fillId="0" borderId="0" xfId="0" applyNumberFormat="1" applyFont="1" applyAlignment="1">
      <alignment vertical="top"/>
    </xf>
    <xf numFmtId="49" fontId="4" fillId="0" borderId="0" xfId="0" applyNumberFormat="1" applyFont="1" applyAlignment="1">
      <alignment vertical="top" wrapText="1"/>
    </xf>
    <xf numFmtId="49" fontId="4" fillId="0" borderId="0" xfId="0" applyNumberFormat="1" applyFont="1" applyAlignment="1">
      <alignment horizontal="right" vertical="top"/>
    </xf>
    <xf numFmtId="49" fontId="5" fillId="10" borderId="0" xfId="0" applyNumberFormat="1" applyFont="1" applyFill="1" applyAlignment="1">
      <alignment vertical="top"/>
    </xf>
    <xf numFmtId="49" fontId="5" fillId="10" borderId="0" xfId="0" applyNumberFormat="1" applyFont="1" applyFill="1" applyAlignment="1">
      <alignment vertical="top" wrapText="1"/>
    </xf>
    <xf numFmtId="4" fontId="5" fillId="10" borderId="0" xfId="0" applyNumberFormat="1" applyFont="1" applyFill="1" applyAlignment="1">
      <alignment vertical="top"/>
    </xf>
    <xf numFmtId="49" fontId="14" fillId="0" borderId="0" xfId="0" applyNumberFormat="1" applyFont="1" applyAlignment="1">
      <alignment horizontal="center"/>
    </xf>
    <xf numFmtId="0" fontId="1" fillId="0" borderId="0" xfId="0" applyFont="1"/>
    <xf numFmtId="4" fontId="5" fillId="11" borderId="0" xfId="0" applyNumberFormat="1" applyFont="1" applyFill="1" applyAlignment="1">
      <alignment vertical="top"/>
    </xf>
    <xf numFmtId="49" fontId="4" fillId="5" borderId="0" xfId="0" applyNumberFormat="1" applyFont="1" applyFill="1" applyAlignment="1">
      <alignment vertical="top" wrapText="1"/>
    </xf>
    <xf numFmtId="49" fontId="4" fillId="5" borderId="0" xfId="0" applyNumberFormat="1" applyFont="1" applyFill="1" applyAlignment="1">
      <alignment horizontal="right" vertical="top"/>
    </xf>
    <xf numFmtId="49" fontId="1" fillId="5" borderId="0" xfId="0" applyNumberFormat="1" applyFont="1" applyFill="1" applyAlignment="1">
      <alignment vertical="top"/>
    </xf>
    <xf numFmtId="49" fontId="5" fillId="5" borderId="0" xfId="0" applyNumberFormat="1" applyFont="1" applyFill="1" applyAlignment="1">
      <alignment vertical="top" wrapText="1"/>
    </xf>
    <xf numFmtId="4" fontId="5" fillId="5" borderId="0" xfId="0" applyNumberFormat="1" applyFont="1" applyFill="1" applyAlignment="1">
      <alignment vertical="top"/>
    </xf>
    <xf numFmtId="0" fontId="10" fillId="0" borderId="0" xfId="0" applyFont="1" applyAlignment="1">
      <alignment horizontal="left" vertical="center"/>
    </xf>
    <xf numFmtId="0" fontId="0" fillId="0" borderId="0" xfId="0"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0" fillId="9" borderId="0" xfId="0" applyFill="1" applyAlignment="1">
      <alignment horizontal="center" vertical="center" wrapText="1"/>
    </xf>
    <xf numFmtId="44" fontId="9" fillId="0" borderId="1" xfId="0" applyNumberFormat="1" applyFont="1" applyBorder="1" applyAlignment="1">
      <alignment horizontal="center" vertical="center" wrapText="1"/>
    </xf>
    <xf numFmtId="44" fontId="12"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152">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276225</xdr:colOff>
      <xdr:row>509</xdr:row>
      <xdr:rowOff>38099</xdr:rowOff>
    </xdr:from>
    <xdr:to>
      <xdr:col>4</xdr:col>
      <xdr:colOff>1260225</xdr:colOff>
      <xdr:row>509</xdr:row>
      <xdr:rowOff>498367</xdr:rowOff>
    </xdr:to>
    <xdr:sp macro="" textlink="">
      <xdr:nvSpPr>
        <xdr:cNvPr id="2" name="Flecha: hacia arriba 1">
          <a:extLst>
            <a:ext uri="{FF2B5EF4-FFF2-40B4-BE49-F238E27FC236}">
              <a16:creationId xmlns:a16="http://schemas.microsoft.com/office/drawing/2014/main" id="{5974AD83-A0DB-4D0A-B932-89694D6A7FB5}"/>
            </a:ext>
          </a:extLst>
        </xdr:cNvPr>
        <xdr:cNvSpPr/>
      </xdr:nvSpPr>
      <xdr:spPr>
        <a:xfrm>
          <a:off x="4387850" y="182289449"/>
          <a:ext cx="987175" cy="155468"/>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276225</xdr:colOff>
      <xdr:row>509</xdr:row>
      <xdr:rowOff>38099</xdr:rowOff>
    </xdr:from>
    <xdr:to>
      <xdr:col>4</xdr:col>
      <xdr:colOff>1260225</xdr:colOff>
      <xdr:row>509</xdr:row>
      <xdr:rowOff>498367</xdr:rowOff>
    </xdr:to>
    <xdr:sp macro="" textlink="">
      <xdr:nvSpPr>
        <xdr:cNvPr id="3" name="Flecha: hacia arriba 2">
          <a:extLst>
            <a:ext uri="{FF2B5EF4-FFF2-40B4-BE49-F238E27FC236}">
              <a16:creationId xmlns:a16="http://schemas.microsoft.com/office/drawing/2014/main" id="{0D633107-D1A3-4584-8C2A-27EB58362A0F}"/>
            </a:ext>
          </a:extLst>
        </xdr:cNvPr>
        <xdr:cNvSpPr/>
      </xdr:nvSpPr>
      <xdr:spPr>
        <a:xfrm>
          <a:off x="4387850" y="182289449"/>
          <a:ext cx="987175" cy="155468"/>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596900</xdr:colOff>
      <xdr:row>34</xdr:row>
      <xdr:rowOff>57149</xdr:rowOff>
    </xdr:from>
    <xdr:to>
      <xdr:col>4</xdr:col>
      <xdr:colOff>326775</xdr:colOff>
      <xdr:row>34</xdr:row>
      <xdr:rowOff>517417</xdr:rowOff>
    </xdr:to>
    <xdr:sp macro="" textlink="">
      <xdr:nvSpPr>
        <xdr:cNvPr id="2" name="Flecha: hacia arriba 1">
          <a:extLst>
            <a:ext uri="{FF2B5EF4-FFF2-40B4-BE49-F238E27FC236}">
              <a16:creationId xmlns:a16="http://schemas.microsoft.com/office/drawing/2014/main" id="{EDD335D6-6AD8-48A5-A18B-75AA45AC4FAA}"/>
            </a:ext>
          </a:extLst>
        </xdr:cNvPr>
        <xdr:cNvSpPr/>
      </xdr:nvSpPr>
      <xdr:spPr>
        <a:xfrm>
          <a:off x="4505325" y="6048374"/>
          <a:ext cx="650625" cy="460268"/>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EC03-98D2-49C7-BFCB-895F21CCF46E}">
  <sheetPr>
    <pageSetUpPr fitToPage="1"/>
  </sheetPr>
  <dimension ref="A1:O512"/>
  <sheetViews>
    <sheetView tabSelected="1" topLeftCell="A499" zoomScaleNormal="100" workbookViewId="0">
      <selection activeCell="E509" sqref="E509:F509"/>
    </sheetView>
  </sheetViews>
  <sheetFormatPr baseColWidth="10" defaultRowHeight="14.5" x14ac:dyDescent="0.35"/>
  <cols>
    <col min="1" max="1" width="7.54296875" bestFit="1" customWidth="1"/>
    <col min="2" max="2" width="10.08984375" customWidth="1"/>
    <col min="3" max="3" width="3.6328125" bestFit="1" customWidth="1"/>
    <col min="4" max="4" width="31.453125" customWidth="1"/>
    <col min="5" max="5" width="27.54296875" customWidth="1"/>
    <col min="6" max="6" width="12.81640625" customWidth="1"/>
    <col min="7" max="7" width="7.81640625" bestFit="1" customWidth="1"/>
    <col min="8" max="8" width="14.81640625" customWidth="1"/>
    <col min="9" max="9" width="6" bestFit="1" customWidth="1"/>
    <col min="10" max="10" width="12.7265625" customWidth="1"/>
    <col min="11" max="11" width="7.81640625" bestFit="1" customWidth="1"/>
    <col min="12" max="12" width="12.54296875" customWidth="1"/>
    <col min="13" max="13" width="14" customWidth="1"/>
  </cols>
  <sheetData>
    <row r="1" spans="1:15" s="52" customFormat="1" ht="37" customHeight="1" x14ac:dyDescent="0.35">
      <c r="A1" s="51" t="s">
        <v>244</v>
      </c>
    </row>
    <row r="2" spans="1:15" ht="18.5" x14ac:dyDescent="0.35">
      <c r="A2" s="24" t="s">
        <v>0</v>
      </c>
      <c r="B2" s="25"/>
      <c r="C2" s="25"/>
      <c r="D2" s="24" t="s">
        <v>202</v>
      </c>
      <c r="E2" s="25"/>
      <c r="F2" s="25"/>
      <c r="G2" s="25"/>
      <c r="H2" s="25"/>
      <c r="I2" s="25"/>
      <c r="J2" s="25"/>
      <c r="K2" s="25"/>
      <c r="L2" s="25"/>
      <c r="M2" s="25"/>
    </row>
    <row r="3" spans="1:15" x14ac:dyDescent="0.35">
      <c r="A3" s="1" t="s">
        <v>1</v>
      </c>
      <c r="B3" s="1" t="s">
        <v>2</v>
      </c>
      <c r="C3" s="1" t="s">
        <v>3</v>
      </c>
      <c r="D3" s="17" t="s">
        <v>4</v>
      </c>
      <c r="E3" s="1" t="s">
        <v>5</v>
      </c>
      <c r="F3" s="1" t="s">
        <v>6</v>
      </c>
      <c r="G3" s="1" t="s">
        <v>7</v>
      </c>
      <c r="H3" s="1" t="s">
        <v>8</v>
      </c>
      <c r="I3" s="1" t="s">
        <v>9</v>
      </c>
      <c r="J3" s="1" t="s">
        <v>10</v>
      </c>
      <c r="K3" s="1" t="s">
        <v>11</v>
      </c>
      <c r="L3" s="1" t="s">
        <v>208</v>
      </c>
      <c r="M3" s="1" t="s">
        <v>12</v>
      </c>
    </row>
    <row r="4" spans="1:15" ht="23.5" customHeight="1" x14ac:dyDescent="0.35">
      <c r="A4" s="2" t="s">
        <v>13</v>
      </c>
      <c r="B4" s="2" t="s">
        <v>14</v>
      </c>
      <c r="C4" s="2" t="s">
        <v>15</v>
      </c>
      <c r="D4" s="18" t="s">
        <v>16</v>
      </c>
      <c r="E4" s="3"/>
      <c r="F4" s="3"/>
      <c r="G4" s="3"/>
      <c r="H4" s="3"/>
      <c r="I4" s="3"/>
      <c r="J4" s="3"/>
      <c r="K4" s="4">
        <f>K65</f>
        <v>1</v>
      </c>
      <c r="L4" s="5">
        <f>L65</f>
        <v>0</v>
      </c>
      <c r="M4" s="5">
        <f>M65</f>
        <v>0</v>
      </c>
    </row>
    <row r="5" spans="1:15" x14ac:dyDescent="0.35">
      <c r="A5" s="6" t="s">
        <v>17</v>
      </c>
      <c r="B5" s="7" t="s">
        <v>18</v>
      </c>
      <c r="C5" s="7" t="s">
        <v>19</v>
      </c>
      <c r="D5" s="16" t="s">
        <v>20</v>
      </c>
      <c r="E5" s="8"/>
      <c r="F5" s="8"/>
      <c r="G5" s="8"/>
      <c r="H5" s="8"/>
      <c r="I5" s="8"/>
      <c r="J5" s="8"/>
      <c r="K5" s="9">
        <f>K9</f>
        <v>1</v>
      </c>
      <c r="L5" s="9">
        <f>L9</f>
        <v>0</v>
      </c>
      <c r="M5" s="9">
        <f>M9</f>
        <v>0</v>
      </c>
    </row>
    <row r="6" spans="1:15" ht="63" x14ac:dyDescent="0.35">
      <c r="A6" s="8"/>
      <c r="B6" s="8"/>
      <c r="C6" s="8"/>
      <c r="D6" s="16" t="s">
        <v>21</v>
      </c>
      <c r="E6" s="8"/>
      <c r="F6" s="8"/>
      <c r="G6" s="8"/>
      <c r="H6" s="8"/>
      <c r="I6" s="8"/>
      <c r="J6" s="8"/>
      <c r="K6" s="8"/>
      <c r="L6" s="8"/>
      <c r="M6" s="8"/>
    </row>
    <row r="7" spans="1:15" x14ac:dyDescent="0.35">
      <c r="A7" s="8"/>
      <c r="B7" s="8"/>
      <c r="C7" s="8"/>
      <c r="D7" s="19"/>
      <c r="E7" s="7" t="s">
        <v>22</v>
      </c>
      <c r="F7" s="10">
        <v>1</v>
      </c>
      <c r="G7" s="11">
        <v>0</v>
      </c>
      <c r="H7" s="11">
        <v>0</v>
      </c>
      <c r="I7" s="11">
        <v>0</v>
      </c>
      <c r="J7" s="9">
        <f>OR(F7&lt;&gt;0,G7&lt;&gt;0,H7&lt;&gt;0,I7&lt;&gt;0)*(F7 + (F7 = 0))*(G7 + (G7 = 0))*(H7 + (H7 = 0))*(I7 + (I7 = 0))</f>
        <v>1</v>
      </c>
      <c r="K7" s="8"/>
      <c r="L7" s="8"/>
      <c r="M7" s="8"/>
    </row>
    <row r="8" spans="1:15" x14ac:dyDescent="0.35">
      <c r="A8" s="8"/>
      <c r="B8" s="8"/>
      <c r="C8" s="8"/>
      <c r="D8" s="19"/>
      <c r="E8" s="7" t="s">
        <v>22</v>
      </c>
      <c r="F8" s="10"/>
      <c r="G8" s="11"/>
      <c r="H8" s="11"/>
      <c r="I8" s="11"/>
      <c r="J8" s="9">
        <f>OR(F8&lt;&gt;0,G8&lt;&gt;0,H8&lt;&gt;0,I8&lt;&gt;0)*(F8 + (F8 = 0))*(G8 + (G8 = 0))*(H8 + (H8 = 0))*(I8 + (I8 = 0))</f>
        <v>0</v>
      </c>
      <c r="K8" s="8"/>
      <c r="L8" s="8"/>
      <c r="M8" s="8"/>
    </row>
    <row r="9" spans="1:15" x14ac:dyDescent="0.35">
      <c r="A9" s="8"/>
      <c r="B9" s="8"/>
      <c r="C9" s="8"/>
      <c r="D9" s="19"/>
      <c r="E9" s="8"/>
      <c r="F9" s="8"/>
      <c r="G9" s="8"/>
      <c r="H9" s="8"/>
      <c r="I9" s="8"/>
      <c r="J9" s="12" t="s">
        <v>23</v>
      </c>
      <c r="K9" s="13">
        <f>SUM(J7:J8)*1</f>
        <v>1</v>
      </c>
      <c r="L9" s="36"/>
      <c r="M9" s="13">
        <f>ROUND(K9*L9,2)</f>
        <v>0</v>
      </c>
      <c r="N9" s="56" t="str">
        <f t="shared" ref="N9" si="0">IF(L9&lt;=0,"INDICAR PRECIO","PRECIO INDICADO")</f>
        <v>INDICAR PRECIO</v>
      </c>
      <c r="O9" s="56"/>
    </row>
    <row r="10" spans="1:15" ht="1" customHeight="1" x14ac:dyDescent="0.35">
      <c r="A10" s="14"/>
      <c r="B10" s="14"/>
      <c r="C10" s="14"/>
      <c r="D10" s="20"/>
      <c r="E10" s="14"/>
      <c r="F10" s="14"/>
      <c r="G10" s="14"/>
      <c r="H10" s="14"/>
      <c r="I10" s="14"/>
      <c r="J10" s="14"/>
      <c r="K10" s="14"/>
      <c r="L10" s="14"/>
      <c r="M10" s="14"/>
    </row>
    <row r="11" spans="1:15" x14ac:dyDescent="0.35">
      <c r="A11" s="6" t="s">
        <v>24</v>
      </c>
      <c r="B11" s="7" t="s">
        <v>18</v>
      </c>
      <c r="C11" s="7" t="s">
        <v>19</v>
      </c>
      <c r="D11" s="16" t="s">
        <v>25</v>
      </c>
      <c r="E11" s="8"/>
      <c r="F11" s="8"/>
      <c r="G11" s="8"/>
      <c r="H11" s="8"/>
      <c r="I11" s="8"/>
      <c r="J11" s="8"/>
      <c r="K11" s="9">
        <f>K15</f>
        <v>1</v>
      </c>
      <c r="L11" s="9">
        <f>L15</f>
        <v>0</v>
      </c>
      <c r="M11" s="9">
        <f>M15</f>
        <v>0</v>
      </c>
    </row>
    <row r="12" spans="1:15" ht="21" x14ac:dyDescent="0.35">
      <c r="A12" s="8"/>
      <c r="B12" s="8"/>
      <c r="C12" s="8"/>
      <c r="D12" s="16" t="s">
        <v>26</v>
      </c>
      <c r="E12" s="8"/>
      <c r="F12" s="8"/>
      <c r="G12" s="8"/>
      <c r="H12" s="8"/>
      <c r="I12" s="8"/>
      <c r="J12" s="8"/>
      <c r="K12" s="8"/>
      <c r="L12" s="8"/>
      <c r="M12" s="8"/>
    </row>
    <row r="13" spans="1:15" x14ac:dyDescent="0.35">
      <c r="A13" s="8"/>
      <c r="B13" s="8"/>
      <c r="C13" s="8"/>
      <c r="D13" s="19"/>
      <c r="E13" s="7" t="s">
        <v>22</v>
      </c>
      <c r="F13" s="10">
        <v>1</v>
      </c>
      <c r="G13" s="11">
        <v>0</v>
      </c>
      <c r="H13" s="11">
        <v>0</v>
      </c>
      <c r="I13" s="11">
        <v>0</v>
      </c>
      <c r="J13" s="9">
        <f>OR(F13&lt;&gt;0,G13&lt;&gt;0,H13&lt;&gt;0,I13&lt;&gt;0)*(F13 + (F13 = 0))*(G13 + (G13 = 0))*(H13 + (H13 = 0))*(I13 + (I13 = 0))</f>
        <v>1</v>
      </c>
      <c r="K13" s="8"/>
      <c r="L13" s="8"/>
      <c r="M13" s="8"/>
    </row>
    <row r="14" spans="1:15" x14ac:dyDescent="0.35">
      <c r="A14" s="8"/>
      <c r="B14" s="8"/>
      <c r="C14" s="8"/>
      <c r="D14" s="19"/>
      <c r="E14" s="7" t="s">
        <v>22</v>
      </c>
      <c r="F14" s="10"/>
      <c r="G14" s="11"/>
      <c r="H14" s="11"/>
      <c r="I14" s="11"/>
      <c r="J14" s="9">
        <f>OR(F14&lt;&gt;0,G14&lt;&gt;0,H14&lt;&gt;0,I14&lt;&gt;0)*(F14 + (F14 = 0))*(G14 + (G14 = 0))*(H14 + (H14 = 0))*(I14 + (I14 = 0))</f>
        <v>0</v>
      </c>
      <c r="K14" s="8"/>
      <c r="L14" s="8"/>
      <c r="M14" s="8"/>
    </row>
    <row r="15" spans="1:15" x14ac:dyDescent="0.35">
      <c r="A15" s="8"/>
      <c r="B15" s="8"/>
      <c r="C15" s="8"/>
      <c r="D15" s="19"/>
      <c r="E15" s="8"/>
      <c r="F15" s="8"/>
      <c r="G15" s="8"/>
      <c r="H15" s="8"/>
      <c r="I15" s="8"/>
      <c r="J15" s="12" t="s">
        <v>27</v>
      </c>
      <c r="K15" s="13">
        <f>SUM(J13:J14)*1</f>
        <v>1</v>
      </c>
      <c r="L15" s="36"/>
      <c r="M15" s="13">
        <f>ROUND(K15*L15,2)</f>
        <v>0</v>
      </c>
      <c r="N15" s="56" t="str">
        <f t="shared" ref="N15" si="1">IF(L15&lt;=0,"INDICAR PRECIO","PRECIO INDICADO")</f>
        <v>INDICAR PRECIO</v>
      </c>
      <c r="O15" s="56"/>
    </row>
    <row r="16" spans="1:15" ht="1" customHeight="1" x14ac:dyDescent="0.35">
      <c r="A16" s="14"/>
      <c r="B16" s="14"/>
      <c r="C16" s="14"/>
      <c r="D16" s="20"/>
      <c r="E16" s="14"/>
      <c r="F16" s="14"/>
      <c r="G16" s="14"/>
      <c r="H16" s="14"/>
      <c r="I16" s="14"/>
      <c r="J16" s="14"/>
      <c r="K16" s="14"/>
      <c r="L16" s="14"/>
      <c r="M16" s="14"/>
    </row>
    <row r="17" spans="1:15" x14ac:dyDescent="0.35">
      <c r="A17" s="6" t="s">
        <v>28</v>
      </c>
      <c r="B17" s="7" t="s">
        <v>18</v>
      </c>
      <c r="C17" s="7" t="s">
        <v>29</v>
      </c>
      <c r="D17" s="16" t="s">
        <v>30</v>
      </c>
      <c r="E17" s="8"/>
      <c r="F17" s="8"/>
      <c r="G17" s="8"/>
      <c r="H17" s="8"/>
      <c r="I17" s="8"/>
      <c r="J17" s="8"/>
      <c r="K17" s="9">
        <f>K20</f>
        <v>25.74</v>
      </c>
      <c r="L17" s="9">
        <f>L20</f>
        <v>0</v>
      </c>
      <c r="M17" s="9">
        <f>M20</f>
        <v>0</v>
      </c>
    </row>
    <row r="18" spans="1:15" ht="42" x14ac:dyDescent="0.35">
      <c r="A18" s="8"/>
      <c r="B18" s="8"/>
      <c r="C18" s="8"/>
      <c r="D18" s="16" t="s">
        <v>31</v>
      </c>
      <c r="E18" s="8"/>
      <c r="F18" s="8"/>
      <c r="G18" s="8"/>
      <c r="H18" s="8"/>
      <c r="I18" s="8"/>
      <c r="J18" s="8"/>
      <c r="K18" s="8"/>
      <c r="L18" s="8"/>
      <c r="M18" s="8"/>
    </row>
    <row r="19" spans="1:15" x14ac:dyDescent="0.35">
      <c r="A19" s="8"/>
      <c r="B19" s="8"/>
      <c r="C19" s="8"/>
      <c r="D19" s="19"/>
      <c r="E19" s="7" t="s">
        <v>32</v>
      </c>
      <c r="F19" s="10">
        <v>1</v>
      </c>
      <c r="G19" s="11">
        <v>25.74</v>
      </c>
      <c r="H19" s="11">
        <v>0</v>
      </c>
      <c r="I19" s="11">
        <v>0</v>
      </c>
      <c r="J19" s="9">
        <f>OR(F19&lt;&gt;0,G19&lt;&gt;0,H19&lt;&gt;0,I19&lt;&gt;0)*(F19 + (F19 = 0))*(G19 + (G19 = 0))*(H19 + (H19 = 0))*(I19 + (I19 = 0))</f>
        <v>25.74</v>
      </c>
      <c r="K19" s="8"/>
      <c r="L19" s="8"/>
      <c r="M19" s="8"/>
    </row>
    <row r="20" spans="1:15" x14ac:dyDescent="0.35">
      <c r="A20" s="8"/>
      <c r="B20" s="8"/>
      <c r="C20" s="8"/>
      <c r="D20" s="19"/>
      <c r="E20" s="8"/>
      <c r="F20" s="8"/>
      <c r="G20" s="8"/>
      <c r="H20" s="8"/>
      <c r="I20" s="8"/>
      <c r="J20" s="12" t="s">
        <v>33</v>
      </c>
      <c r="K20" s="13">
        <f>J19*1</f>
        <v>25.74</v>
      </c>
      <c r="L20" s="36"/>
      <c r="M20" s="13">
        <f>ROUND(K20*L20,2)</f>
        <v>0</v>
      </c>
      <c r="N20" s="56" t="str">
        <f t="shared" ref="N20" si="2">IF(L20&lt;=0,"INDICAR PRECIO","PRECIO INDICADO")</f>
        <v>INDICAR PRECIO</v>
      </c>
      <c r="O20" s="56"/>
    </row>
    <row r="21" spans="1:15" ht="1" customHeight="1" x14ac:dyDescent="0.35">
      <c r="A21" s="14"/>
      <c r="B21" s="14"/>
      <c r="C21" s="14"/>
      <c r="D21" s="20"/>
      <c r="E21" s="14"/>
      <c r="F21" s="14"/>
      <c r="G21" s="14"/>
      <c r="H21" s="14"/>
      <c r="I21" s="14"/>
      <c r="J21" s="14"/>
      <c r="K21" s="14"/>
      <c r="L21" s="14"/>
      <c r="M21" s="14"/>
    </row>
    <row r="22" spans="1:15" x14ac:dyDescent="0.35">
      <c r="A22" s="6" t="s">
        <v>34</v>
      </c>
      <c r="B22" s="7" t="s">
        <v>18</v>
      </c>
      <c r="C22" s="7" t="s">
        <v>19</v>
      </c>
      <c r="D22" s="16" t="s">
        <v>35</v>
      </c>
      <c r="E22" s="8"/>
      <c r="F22" s="8"/>
      <c r="G22" s="8"/>
      <c r="H22" s="8"/>
      <c r="I22" s="8"/>
      <c r="J22" s="8"/>
      <c r="K22" s="9">
        <f>K25</f>
        <v>1</v>
      </c>
      <c r="L22" s="9">
        <f>L25</f>
        <v>0</v>
      </c>
      <c r="M22" s="9">
        <f>M25</f>
        <v>0</v>
      </c>
    </row>
    <row r="23" spans="1:15" ht="21" x14ac:dyDescent="0.35">
      <c r="A23" s="8"/>
      <c r="B23" s="8"/>
      <c r="C23" s="8"/>
      <c r="D23" s="16" t="s">
        <v>36</v>
      </c>
      <c r="E23" s="8"/>
      <c r="F23" s="8"/>
      <c r="G23" s="8"/>
      <c r="H23" s="8"/>
      <c r="I23" s="8"/>
      <c r="J23" s="8"/>
      <c r="K23" s="8"/>
      <c r="L23" s="8"/>
      <c r="M23" s="8"/>
    </row>
    <row r="24" spans="1:15" x14ac:dyDescent="0.35">
      <c r="A24" s="8"/>
      <c r="B24" s="8"/>
      <c r="C24" s="8"/>
      <c r="D24" s="19"/>
      <c r="E24" s="7" t="s">
        <v>37</v>
      </c>
      <c r="F24" s="10">
        <v>1</v>
      </c>
      <c r="G24" s="11">
        <v>0</v>
      </c>
      <c r="H24" s="11">
        <v>0</v>
      </c>
      <c r="I24" s="11">
        <v>0</v>
      </c>
      <c r="J24" s="9">
        <f>OR(F24&lt;&gt;0,G24&lt;&gt;0,H24&lt;&gt;0,I24&lt;&gt;0)*(F24 + (F24 = 0))*(G24 + (G24 = 0))*(H24 + (H24 = 0))*(I24 + (I24 = 0))</f>
        <v>1</v>
      </c>
      <c r="K24" s="8"/>
      <c r="L24" s="8"/>
      <c r="M24" s="8"/>
    </row>
    <row r="25" spans="1:15" x14ac:dyDescent="0.35">
      <c r="A25" s="8"/>
      <c r="B25" s="8"/>
      <c r="C25" s="8"/>
      <c r="D25" s="19"/>
      <c r="E25" s="8"/>
      <c r="F25" s="8"/>
      <c r="G25" s="8"/>
      <c r="H25" s="8"/>
      <c r="I25" s="8"/>
      <c r="J25" s="12" t="s">
        <v>38</v>
      </c>
      <c r="K25" s="13">
        <f>J24</f>
        <v>1</v>
      </c>
      <c r="L25" s="36"/>
      <c r="M25" s="13">
        <f>ROUND(K25*L25,2)</f>
        <v>0</v>
      </c>
      <c r="N25" s="56" t="str">
        <f t="shared" ref="N25" si="3">IF(L25&lt;=0,"INDICAR PRECIO","PRECIO INDICADO")</f>
        <v>INDICAR PRECIO</v>
      </c>
      <c r="O25" s="56"/>
    </row>
    <row r="26" spans="1:15" ht="1" customHeight="1" x14ac:dyDescent="0.35">
      <c r="A26" s="14"/>
      <c r="B26" s="14"/>
      <c r="C26" s="14"/>
      <c r="D26" s="20"/>
      <c r="E26" s="14"/>
      <c r="F26" s="14"/>
      <c r="G26" s="14"/>
      <c r="H26" s="14"/>
      <c r="I26" s="14"/>
      <c r="J26" s="14"/>
      <c r="K26" s="14"/>
      <c r="L26" s="14"/>
      <c r="M26" s="14"/>
    </row>
    <row r="27" spans="1:15" x14ac:dyDescent="0.35">
      <c r="A27" s="6" t="s">
        <v>39</v>
      </c>
      <c r="B27" s="7" t="s">
        <v>18</v>
      </c>
      <c r="C27" s="7" t="s">
        <v>40</v>
      </c>
      <c r="D27" s="16" t="s">
        <v>41</v>
      </c>
      <c r="E27" s="8"/>
      <c r="F27" s="8"/>
      <c r="G27" s="8"/>
      <c r="H27" s="8"/>
      <c r="I27" s="8"/>
      <c r="J27" s="8"/>
      <c r="K27" s="9">
        <f>K30</f>
        <v>20.87</v>
      </c>
      <c r="L27" s="9">
        <f>L30</f>
        <v>0</v>
      </c>
      <c r="M27" s="9">
        <f>M30</f>
        <v>0</v>
      </c>
    </row>
    <row r="28" spans="1:15" ht="31.5" x14ac:dyDescent="0.35">
      <c r="A28" s="8"/>
      <c r="B28" s="8"/>
      <c r="C28" s="8"/>
      <c r="D28" s="16" t="s">
        <v>42</v>
      </c>
      <c r="E28" s="8"/>
      <c r="F28" s="8"/>
      <c r="G28" s="8"/>
      <c r="H28" s="8"/>
      <c r="I28" s="8"/>
      <c r="J28" s="8"/>
      <c r="K28" s="8"/>
      <c r="L28" s="8"/>
      <c r="M28" s="8"/>
    </row>
    <row r="29" spans="1:15" x14ac:dyDescent="0.35">
      <c r="A29" s="8"/>
      <c r="B29" s="8"/>
      <c r="C29" s="8"/>
      <c r="D29" s="19"/>
      <c r="E29" s="7" t="s">
        <v>22</v>
      </c>
      <c r="F29" s="10">
        <v>1</v>
      </c>
      <c r="G29" s="11">
        <v>20.87</v>
      </c>
      <c r="H29" s="11">
        <v>0</v>
      </c>
      <c r="I29" s="11">
        <v>0</v>
      </c>
      <c r="J29" s="9">
        <f>OR(F29&lt;&gt;0,G29&lt;&gt;0,H29&lt;&gt;0,I29&lt;&gt;0)*(F29 + (F29 = 0))*(G29 + (G29 = 0))*(H29 + (H29 = 0))*(I29 + (I29 = 0))</f>
        <v>20.87</v>
      </c>
      <c r="K29" s="8"/>
      <c r="L29" s="8"/>
      <c r="M29" s="8"/>
    </row>
    <row r="30" spans="1:15" x14ac:dyDescent="0.35">
      <c r="A30" s="8"/>
      <c r="B30" s="8"/>
      <c r="C30" s="8"/>
      <c r="D30" s="19"/>
      <c r="E30" s="8"/>
      <c r="F30" s="8"/>
      <c r="G30" s="8"/>
      <c r="H30" s="8"/>
      <c r="I30" s="8"/>
      <c r="J30" s="12" t="s">
        <v>43</v>
      </c>
      <c r="K30" s="13">
        <f>J29*1</f>
        <v>20.87</v>
      </c>
      <c r="L30" s="36"/>
      <c r="M30" s="13">
        <f>ROUND(K30*L30,2)</f>
        <v>0</v>
      </c>
      <c r="N30" s="56" t="str">
        <f t="shared" ref="N30" si="4">IF(L30&lt;=0,"INDICAR PRECIO","PRECIO INDICADO")</f>
        <v>INDICAR PRECIO</v>
      </c>
      <c r="O30" s="56"/>
    </row>
    <row r="31" spans="1:15" ht="1" customHeight="1" x14ac:dyDescent="0.35">
      <c r="A31" s="14"/>
      <c r="B31" s="14"/>
      <c r="C31" s="14"/>
      <c r="D31" s="20"/>
      <c r="E31" s="14"/>
      <c r="F31" s="14"/>
      <c r="G31" s="14"/>
      <c r="H31" s="14"/>
      <c r="I31" s="14"/>
      <c r="J31" s="14"/>
      <c r="K31" s="14"/>
      <c r="L31" s="14"/>
      <c r="M31" s="14"/>
    </row>
    <row r="32" spans="1:15" x14ac:dyDescent="0.35">
      <c r="A32" s="6" t="s">
        <v>44</v>
      </c>
      <c r="B32" s="7" t="s">
        <v>18</v>
      </c>
      <c r="C32" s="7" t="s">
        <v>29</v>
      </c>
      <c r="D32" s="16" t="s">
        <v>45</v>
      </c>
      <c r="E32" s="8"/>
      <c r="F32" s="8"/>
      <c r="G32" s="8"/>
      <c r="H32" s="8"/>
      <c r="I32" s="8"/>
      <c r="J32" s="8"/>
      <c r="K32" s="9">
        <f>K37</f>
        <v>1.56</v>
      </c>
      <c r="L32" s="9">
        <f>L37</f>
        <v>0</v>
      </c>
      <c r="M32" s="9">
        <f>M37</f>
        <v>0</v>
      </c>
    </row>
    <row r="33" spans="1:15" ht="52.5" x14ac:dyDescent="0.35">
      <c r="A33" s="8"/>
      <c r="B33" s="8"/>
      <c r="C33" s="8"/>
      <c r="D33" s="16" t="s">
        <v>203</v>
      </c>
      <c r="E33" s="8"/>
      <c r="F33" s="8"/>
      <c r="G33" s="8"/>
      <c r="H33" s="8"/>
      <c r="I33" s="8"/>
      <c r="J33" s="8"/>
      <c r="K33" s="8"/>
      <c r="L33" s="8"/>
      <c r="M33" s="8"/>
    </row>
    <row r="34" spans="1:15" x14ac:dyDescent="0.35">
      <c r="A34" s="8"/>
      <c r="B34" s="8"/>
      <c r="C34" s="8"/>
      <c r="D34" s="19"/>
      <c r="E34" s="7" t="s">
        <v>46</v>
      </c>
      <c r="F34" s="10">
        <v>1</v>
      </c>
      <c r="G34" s="11">
        <v>1.4</v>
      </c>
      <c r="H34" s="11">
        <v>0.8</v>
      </c>
      <c r="I34" s="11">
        <v>0</v>
      </c>
      <c r="J34" s="9">
        <f>OR(F34&lt;&gt;0,G34&lt;&gt;0,H34&lt;&gt;0,I34&lt;&gt;0)*(F34 + (F34 = 0))*(G34 + (G34 = 0))*(H34 + (H34 = 0))*(I34 + (I34 = 0))</f>
        <v>1.1200000000000001</v>
      </c>
      <c r="K34" s="8"/>
      <c r="L34" s="8"/>
      <c r="M34" s="8"/>
    </row>
    <row r="35" spans="1:15" x14ac:dyDescent="0.35">
      <c r="A35" s="8"/>
      <c r="B35" s="8"/>
      <c r="C35" s="8"/>
      <c r="D35" s="19"/>
      <c r="E35" s="7" t="s">
        <v>22</v>
      </c>
      <c r="F35" s="10">
        <v>1</v>
      </c>
      <c r="G35" s="11">
        <v>0.8</v>
      </c>
      <c r="H35" s="11">
        <v>0.55000000000000004</v>
      </c>
      <c r="I35" s="11">
        <v>0</v>
      </c>
      <c r="J35" s="9">
        <f>OR(F35&lt;&gt;0,G35&lt;&gt;0,H35&lt;&gt;0,I35&lt;&gt;0)*(F35 + (F35 = 0))*(G35 + (G35 = 0))*(H35 + (H35 = 0))*(I35 + (I35 = 0))</f>
        <v>0.44</v>
      </c>
      <c r="K35" s="8"/>
      <c r="L35" s="8"/>
      <c r="M35" s="8"/>
    </row>
    <row r="36" spans="1:15" x14ac:dyDescent="0.35">
      <c r="A36" s="8"/>
      <c r="B36" s="8"/>
      <c r="C36" s="8"/>
      <c r="D36" s="19"/>
      <c r="E36" s="7" t="s">
        <v>22</v>
      </c>
      <c r="F36" s="10"/>
      <c r="G36" s="11"/>
      <c r="H36" s="11"/>
      <c r="I36" s="11"/>
      <c r="J36" s="9">
        <f>OR(F36&lt;&gt;0,G36&lt;&gt;0,H36&lt;&gt;0,I36&lt;&gt;0)*(F36 + (F36 = 0))*(G36 + (G36 = 0))*(H36 + (H36 = 0))*(I36 + (I36 = 0))</f>
        <v>0</v>
      </c>
      <c r="K36" s="8"/>
      <c r="L36" s="8"/>
      <c r="M36" s="8"/>
    </row>
    <row r="37" spans="1:15" x14ac:dyDescent="0.35">
      <c r="A37" s="8"/>
      <c r="B37" s="8"/>
      <c r="C37" s="8"/>
      <c r="D37" s="19"/>
      <c r="E37" s="8"/>
      <c r="F37" s="8"/>
      <c r="G37" s="8"/>
      <c r="H37" s="8"/>
      <c r="I37" s="8"/>
      <c r="J37" s="12" t="s">
        <v>47</v>
      </c>
      <c r="K37" s="13">
        <f>SUM(J34:J36)*1</f>
        <v>1.56</v>
      </c>
      <c r="L37" s="36"/>
      <c r="M37" s="13">
        <f>ROUND(K37*L37,2)</f>
        <v>0</v>
      </c>
      <c r="N37" s="56" t="str">
        <f t="shared" ref="N37" si="5">IF(L37&lt;=0,"INDICAR PRECIO","PRECIO INDICADO")</f>
        <v>INDICAR PRECIO</v>
      </c>
      <c r="O37" s="56"/>
    </row>
    <row r="38" spans="1:15" ht="1" customHeight="1" x14ac:dyDescent="0.35">
      <c r="A38" s="14"/>
      <c r="B38" s="14"/>
      <c r="C38" s="14"/>
      <c r="D38" s="20"/>
      <c r="E38" s="14"/>
      <c r="F38" s="14"/>
      <c r="G38" s="14"/>
      <c r="H38" s="14"/>
      <c r="I38" s="14"/>
      <c r="J38" s="14"/>
      <c r="K38" s="14"/>
      <c r="L38" s="14"/>
      <c r="M38" s="14"/>
    </row>
    <row r="39" spans="1:15" x14ac:dyDescent="0.35">
      <c r="A39" s="6" t="s">
        <v>48</v>
      </c>
      <c r="B39" s="7" t="s">
        <v>18</v>
      </c>
      <c r="C39" s="7" t="s">
        <v>49</v>
      </c>
      <c r="D39" s="16" t="s">
        <v>50</v>
      </c>
      <c r="E39" s="8"/>
      <c r="F39" s="8"/>
      <c r="G39" s="8"/>
      <c r="H39" s="8"/>
      <c r="I39" s="8"/>
      <c r="J39" s="8"/>
      <c r="K39" s="9">
        <f>K44</f>
        <v>5.6</v>
      </c>
      <c r="L39" s="9">
        <f>L44</f>
        <v>0</v>
      </c>
      <c r="M39" s="9">
        <f>M44</f>
        <v>0</v>
      </c>
    </row>
    <row r="40" spans="1:15" ht="52.5" x14ac:dyDescent="0.35">
      <c r="A40" s="8"/>
      <c r="B40" s="8"/>
      <c r="C40" s="8"/>
      <c r="D40" s="16" t="s">
        <v>51</v>
      </c>
      <c r="E40" s="8"/>
      <c r="F40" s="8"/>
      <c r="G40" s="8"/>
      <c r="H40" s="8"/>
      <c r="I40" s="8"/>
      <c r="J40" s="8"/>
      <c r="K40" s="8"/>
      <c r="L40" s="8"/>
      <c r="M40" s="8"/>
    </row>
    <row r="41" spans="1:15" x14ac:dyDescent="0.35">
      <c r="A41" s="8"/>
      <c r="B41" s="8"/>
      <c r="C41" s="8"/>
      <c r="D41" s="19"/>
      <c r="E41" s="7" t="s">
        <v>52</v>
      </c>
      <c r="F41" s="10">
        <v>1</v>
      </c>
      <c r="G41" s="11">
        <v>1.56</v>
      </c>
      <c r="H41" s="11">
        <v>0</v>
      </c>
      <c r="I41" s="11">
        <v>0.1</v>
      </c>
      <c r="J41" s="9">
        <f>OR(F41&lt;&gt;0,G41&lt;&gt;0,H41&lt;&gt;0,I41&lt;&gt;0)*(F41 + (F41 = 0))*(G41 + (G41 = 0))*(H41 + (H41 = 0))*(I41 + (I41 = 0))</f>
        <v>0.16</v>
      </c>
      <c r="K41" s="8"/>
      <c r="L41" s="8"/>
      <c r="M41" s="8"/>
    </row>
    <row r="42" spans="1:15" x14ac:dyDescent="0.35">
      <c r="A42" s="8"/>
      <c r="B42" s="8"/>
      <c r="C42" s="8"/>
      <c r="D42" s="19"/>
      <c r="E42" s="7" t="s">
        <v>53</v>
      </c>
      <c r="F42" s="10">
        <v>1</v>
      </c>
      <c r="G42" s="11">
        <v>25.74</v>
      </c>
      <c r="H42" s="11">
        <v>0</v>
      </c>
      <c r="I42" s="11">
        <v>0.1</v>
      </c>
      <c r="J42" s="9">
        <f>OR(F42&lt;&gt;0,G42&lt;&gt;0,H42&lt;&gt;0,I42&lt;&gt;0)*(F42 + (F42 = 0))*(G42 + (G42 = 0))*(H42 + (H42 = 0))*(I42 + (I42 = 0))</f>
        <v>2.57</v>
      </c>
      <c r="K42" s="8"/>
      <c r="L42" s="8"/>
      <c r="M42" s="8"/>
    </row>
    <row r="43" spans="1:15" x14ac:dyDescent="0.35">
      <c r="A43" s="8"/>
      <c r="B43" s="8"/>
      <c r="C43" s="8"/>
      <c r="D43" s="19"/>
      <c r="E43" s="7" t="s">
        <v>22</v>
      </c>
      <c r="F43" s="10">
        <v>1.05</v>
      </c>
      <c r="G43" s="11">
        <v>2.73</v>
      </c>
      <c r="H43" s="11">
        <v>0</v>
      </c>
      <c r="I43" s="11">
        <v>0</v>
      </c>
      <c r="J43" s="9">
        <f>OR(F43&lt;&gt;0,G43&lt;&gt;0,H43&lt;&gt;0,I43&lt;&gt;0)*(F43 + (F43 = 0))*(G43 + (G43 = 0))*(H43 + (H43 = 0))*(I43 + (I43 = 0))</f>
        <v>2.87</v>
      </c>
      <c r="K43" s="8"/>
      <c r="L43" s="8"/>
      <c r="M43" s="8"/>
    </row>
    <row r="44" spans="1:15" x14ac:dyDescent="0.35">
      <c r="A44" s="8"/>
      <c r="B44" s="8"/>
      <c r="C44" s="8"/>
      <c r="D44" s="19"/>
      <c r="E44" s="8"/>
      <c r="F44" s="8"/>
      <c r="G44" s="8"/>
      <c r="H44" s="8"/>
      <c r="I44" s="8"/>
      <c r="J44" s="12" t="s">
        <v>54</v>
      </c>
      <c r="K44" s="13">
        <f>SUM(J41:J43)*1</f>
        <v>5.6</v>
      </c>
      <c r="L44" s="36"/>
      <c r="M44" s="13">
        <f>ROUND(K44*L44,2)</f>
        <v>0</v>
      </c>
      <c r="N44" s="56" t="str">
        <f t="shared" ref="N44" si="6">IF(L44&lt;=0,"INDICAR PRECIO","PRECIO INDICADO")</f>
        <v>INDICAR PRECIO</v>
      </c>
      <c r="O44" s="56"/>
    </row>
    <row r="45" spans="1:15" ht="1" customHeight="1" x14ac:dyDescent="0.35">
      <c r="A45" s="14"/>
      <c r="B45" s="14"/>
      <c r="C45" s="14"/>
      <c r="D45" s="20"/>
      <c r="E45" s="14"/>
      <c r="F45" s="14"/>
      <c r="G45" s="14"/>
      <c r="H45" s="14"/>
      <c r="I45" s="14"/>
      <c r="J45" s="14"/>
      <c r="K45" s="14"/>
      <c r="L45" s="14"/>
      <c r="M45" s="14"/>
    </row>
    <row r="46" spans="1:15" x14ac:dyDescent="0.35">
      <c r="A46" s="6" t="s">
        <v>55</v>
      </c>
      <c r="B46" s="7" t="s">
        <v>18</v>
      </c>
      <c r="C46" s="7" t="s">
        <v>49</v>
      </c>
      <c r="D46" s="16" t="s">
        <v>56</v>
      </c>
      <c r="E46" s="8"/>
      <c r="F46" s="8"/>
      <c r="G46" s="8"/>
      <c r="H46" s="8"/>
      <c r="I46" s="8"/>
      <c r="J46" s="8"/>
      <c r="K46" s="9">
        <f>K51</f>
        <v>5.6</v>
      </c>
      <c r="L46" s="9">
        <f>L51</f>
        <v>0</v>
      </c>
      <c r="M46" s="9">
        <f>M51</f>
        <v>0</v>
      </c>
    </row>
    <row r="47" spans="1:15" ht="52.5" x14ac:dyDescent="0.35">
      <c r="A47" s="8"/>
      <c r="B47" s="8"/>
      <c r="C47" s="8"/>
      <c r="D47" s="16" t="s">
        <v>57</v>
      </c>
      <c r="E47" s="8"/>
      <c r="F47" s="8"/>
      <c r="G47" s="8"/>
      <c r="H47" s="8"/>
      <c r="I47" s="8"/>
      <c r="J47" s="8"/>
      <c r="K47" s="8"/>
      <c r="L47" s="8"/>
      <c r="M47" s="8"/>
    </row>
    <row r="48" spans="1:15" x14ac:dyDescent="0.35">
      <c r="A48" s="8"/>
      <c r="B48" s="8"/>
      <c r="C48" s="8"/>
      <c r="D48" s="19"/>
      <c r="E48" s="7" t="s">
        <v>52</v>
      </c>
      <c r="F48" s="10">
        <v>1</v>
      </c>
      <c r="G48" s="11">
        <v>1.56</v>
      </c>
      <c r="H48" s="11">
        <v>0</v>
      </c>
      <c r="I48" s="11">
        <v>0.1</v>
      </c>
      <c r="J48" s="9">
        <f>OR(F48&lt;&gt;0,G48&lt;&gt;0,H48&lt;&gt;0,I48&lt;&gt;0)*(F48 + (F48 = 0))*(G48 + (G48 = 0))*(H48 + (H48 = 0))*(I48 + (I48 = 0))</f>
        <v>0.16</v>
      </c>
      <c r="K48" s="8"/>
      <c r="L48" s="8"/>
      <c r="M48" s="8"/>
    </row>
    <row r="49" spans="1:15" x14ac:dyDescent="0.35">
      <c r="A49" s="8"/>
      <c r="B49" s="8"/>
      <c r="C49" s="8"/>
      <c r="D49" s="19"/>
      <c r="E49" s="7" t="s">
        <v>53</v>
      </c>
      <c r="F49" s="10">
        <v>1</v>
      </c>
      <c r="G49" s="11">
        <v>25.74</v>
      </c>
      <c r="H49" s="11">
        <v>0</v>
      </c>
      <c r="I49" s="11">
        <v>0.1</v>
      </c>
      <c r="J49" s="9">
        <f>OR(F49&lt;&gt;0,G49&lt;&gt;0,H49&lt;&gt;0,I49&lt;&gt;0)*(F49 + (F49 = 0))*(G49 + (G49 = 0))*(H49 + (H49 = 0))*(I49 + (I49 = 0))</f>
        <v>2.57</v>
      </c>
      <c r="K49" s="8"/>
      <c r="L49" s="8"/>
      <c r="M49" s="8"/>
    </row>
    <row r="50" spans="1:15" x14ac:dyDescent="0.35">
      <c r="A50" s="8"/>
      <c r="B50" s="8"/>
      <c r="C50" s="8"/>
      <c r="D50" s="19"/>
      <c r="E50" s="7" t="s">
        <v>22</v>
      </c>
      <c r="F50" s="10">
        <v>1.05</v>
      </c>
      <c r="G50" s="11">
        <v>2.73</v>
      </c>
      <c r="H50" s="11">
        <v>0</v>
      </c>
      <c r="I50" s="11">
        <v>0</v>
      </c>
      <c r="J50" s="9">
        <f>OR(F50&lt;&gt;0,G50&lt;&gt;0,H50&lt;&gt;0,I50&lt;&gt;0)*(F50 + (F50 = 0))*(G50 + (G50 = 0))*(H50 + (H50 = 0))*(I50 + (I50 = 0))</f>
        <v>2.87</v>
      </c>
      <c r="K50" s="8"/>
      <c r="L50" s="8"/>
      <c r="M50" s="8"/>
    </row>
    <row r="51" spans="1:15" x14ac:dyDescent="0.35">
      <c r="A51" s="8"/>
      <c r="B51" s="8"/>
      <c r="C51" s="8"/>
      <c r="D51" s="19"/>
      <c r="E51" s="8"/>
      <c r="F51" s="8"/>
      <c r="G51" s="8"/>
      <c r="H51" s="8"/>
      <c r="I51" s="8"/>
      <c r="J51" s="12" t="s">
        <v>58</v>
      </c>
      <c r="K51" s="13">
        <f>SUM(J48:J50)*1</f>
        <v>5.6</v>
      </c>
      <c r="L51" s="36"/>
      <c r="M51" s="13">
        <f>ROUND(K51*L51,2)</f>
        <v>0</v>
      </c>
      <c r="N51" s="56" t="str">
        <f t="shared" ref="N51" si="7">IF(L51&lt;=0,"INDICAR PRECIO","PRECIO INDICADO")</f>
        <v>INDICAR PRECIO</v>
      </c>
      <c r="O51" s="56"/>
    </row>
    <row r="52" spans="1:15" ht="1" customHeight="1" x14ac:dyDescent="0.35">
      <c r="A52" s="14"/>
      <c r="B52" s="14"/>
      <c r="C52" s="14"/>
      <c r="D52" s="20"/>
      <c r="E52" s="14"/>
      <c r="F52" s="14"/>
      <c r="G52" s="14"/>
      <c r="H52" s="14"/>
      <c r="I52" s="14"/>
      <c r="J52" s="14"/>
      <c r="K52" s="14"/>
      <c r="L52" s="14"/>
      <c r="M52" s="14"/>
    </row>
    <row r="53" spans="1:15" x14ac:dyDescent="0.35">
      <c r="A53" s="6" t="s">
        <v>59</v>
      </c>
      <c r="B53" s="7" t="s">
        <v>18</v>
      </c>
      <c r="C53" s="7" t="s">
        <v>19</v>
      </c>
      <c r="D53" s="16" t="s">
        <v>60</v>
      </c>
      <c r="E53" s="8"/>
      <c r="F53" s="8"/>
      <c r="G53" s="8"/>
      <c r="H53" s="8"/>
      <c r="I53" s="8"/>
      <c r="J53" s="8"/>
      <c r="K53" s="9">
        <f>K57</f>
        <v>1</v>
      </c>
      <c r="L53" s="9">
        <f>L57</f>
        <v>0</v>
      </c>
      <c r="M53" s="9">
        <f>M57</f>
        <v>0</v>
      </c>
    </row>
    <row r="54" spans="1:15" ht="31.5" x14ac:dyDescent="0.35">
      <c r="A54" s="8"/>
      <c r="B54" s="8"/>
      <c r="C54" s="8"/>
      <c r="D54" s="16" t="s">
        <v>61</v>
      </c>
      <c r="E54" s="8"/>
      <c r="F54" s="8"/>
      <c r="G54" s="8"/>
      <c r="H54" s="8"/>
      <c r="I54" s="8"/>
      <c r="J54" s="8"/>
      <c r="K54" s="8"/>
      <c r="L54" s="8"/>
      <c r="M54" s="8"/>
    </row>
    <row r="55" spans="1:15" x14ac:dyDescent="0.35">
      <c r="A55" s="8"/>
      <c r="B55" s="8"/>
      <c r="C55" s="8"/>
      <c r="D55" s="19"/>
      <c r="E55" s="7" t="s">
        <v>22</v>
      </c>
      <c r="F55" s="10">
        <v>1</v>
      </c>
      <c r="G55" s="11">
        <v>0</v>
      </c>
      <c r="H55" s="11">
        <v>0</v>
      </c>
      <c r="I55" s="11">
        <v>0</v>
      </c>
      <c r="J55" s="9">
        <f>OR(F55&lt;&gt;0,G55&lt;&gt;0,H55&lt;&gt;0,I55&lt;&gt;0)*(F55 + (F55 = 0))*(G55 + (G55 = 0))*(H55 + (H55 = 0))*(I55 + (I55 = 0))</f>
        <v>1</v>
      </c>
      <c r="K55" s="8"/>
      <c r="L55" s="8"/>
      <c r="M55" s="8"/>
    </row>
    <row r="56" spans="1:15" x14ac:dyDescent="0.35">
      <c r="A56" s="8"/>
      <c r="B56" s="8"/>
      <c r="C56" s="8"/>
      <c r="D56" s="19"/>
      <c r="E56" s="7" t="s">
        <v>22</v>
      </c>
      <c r="F56" s="10"/>
      <c r="G56" s="11"/>
      <c r="H56" s="11"/>
      <c r="I56" s="11"/>
      <c r="J56" s="9">
        <f>OR(F56&lt;&gt;0,G56&lt;&gt;0,H56&lt;&gt;0,I56&lt;&gt;0)*(F56 + (F56 = 0))*(G56 + (G56 = 0))*(H56 + (H56 = 0))*(I56 + (I56 = 0))</f>
        <v>0</v>
      </c>
      <c r="K56" s="8"/>
      <c r="L56" s="8"/>
      <c r="M56" s="8"/>
    </row>
    <row r="57" spans="1:15" x14ac:dyDescent="0.35">
      <c r="A57" s="8"/>
      <c r="B57" s="8"/>
      <c r="C57" s="8"/>
      <c r="D57" s="19"/>
      <c r="E57" s="8"/>
      <c r="F57" s="8"/>
      <c r="G57" s="8"/>
      <c r="H57" s="8"/>
      <c r="I57" s="8"/>
      <c r="J57" s="12" t="s">
        <v>62</v>
      </c>
      <c r="K57" s="13">
        <f>SUM(J55:J56)*1</f>
        <v>1</v>
      </c>
      <c r="L57" s="36"/>
      <c r="M57" s="13">
        <f>ROUND(K57*L57,2)</f>
        <v>0</v>
      </c>
      <c r="N57" s="56" t="str">
        <f t="shared" ref="N57" si="8">IF(L57&lt;=0,"INDICAR PRECIO","PRECIO INDICADO")</f>
        <v>INDICAR PRECIO</v>
      </c>
      <c r="O57" s="56"/>
    </row>
    <row r="58" spans="1:15" ht="1" customHeight="1" x14ac:dyDescent="0.35">
      <c r="A58" s="14"/>
      <c r="B58" s="14"/>
      <c r="C58" s="14"/>
      <c r="D58" s="20"/>
      <c r="E58" s="14"/>
      <c r="F58" s="14"/>
      <c r="G58" s="14"/>
      <c r="H58" s="14"/>
      <c r="I58" s="14"/>
      <c r="J58" s="14"/>
      <c r="K58" s="14"/>
      <c r="L58" s="14"/>
      <c r="M58" s="14"/>
    </row>
    <row r="59" spans="1:15" x14ac:dyDescent="0.35">
      <c r="A59" s="6" t="s">
        <v>63</v>
      </c>
      <c r="B59" s="7" t="s">
        <v>18</v>
      </c>
      <c r="C59" s="7" t="s">
        <v>19</v>
      </c>
      <c r="D59" s="16" t="s">
        <v>64</v>
      </c>
      <c r="E59" s="8"/>
      <c r="F59" s="8"/>
      <c r="G59" s="8"/>
      <c r="H59" s="8"/>
      <c r="I59" s="8"/>
      <c r="J59" s="8"/>
      <c r="K59" s="9">
        <f>K63</f>
        <v>1</v>
      </c>
      <c r="L59" s="9">
        <f>L63</f>
        <v>0</v>
      </c>
      <c r="M59" s="9">
        <f>M63</f>
        <v>0</v>
      </c>
    </row>
    <row r="60" spans="1:15" ht="21" x14ac:dyDescent="0.35">
      <c r="A60" s="8"/>
      <c r="B60" s="8"/>
      <c r="C60" s="8"/>
      <c r="D60" s="16" t="s">
        <v>65</v>
      </c>
      <c r="E60" s="8"/>
      <c r="F60" s="8"/>
      <c r="G60" s="8"/>
      <c r="H60" s="8"/>
      <c r="I60" s="8"/>
      <c r="J60" s="8"/>
      <c r="K60" s="8"/>
      <c r="L60" s="8"/>
      <c r="M60" s="8"/>
    </row>
    <row r="61" spans="1:15" x14ac:dyDescent="0.35">
      <c r="A61" s="8"/>
      <c r="B61" s="8"/>
      <c r="C61" s="8"/>
      <c r="D61" s="19"/>
      <c r="E61" s="7" t="s">
        <v>22</v>
      </c>
      <c r="F61" s="10">
        <v>1</v>
      </c>
      <c r="G61" s="11">
        <v>0</v>
      </c>
      <c r="H61" s="11">
        <v>0</v>
      </c>
      <c r="I61" s="11">
        <v>0</v>
      </c>
      <c r="J61" s="9">
        <f>OR(F61&lt;&gt;0,G61&lt;&gt;0,H61&lt;&gt;0,I61&lt;&gt;0)*(F61 + (F61 = 0))*(G61 + (G61 = 0))*(H61 + (H61 = 0))*(I61 + (I61 = 0))</f>
        <v>1</v>
      </c>
      <c r="K61" s="8"/>
      <c r="L61" s="8"/>
      <c r="M61" s="8"/>
    </row>
    <row r="62" spans="1:15" x14ac:dyDescent="0.35">
      <c r="A62" s="8"/>
      <c r="B62" s="8"/>
      <c r="C62" s="8"/>
      <c r="D62" s="19"/>
      <c r="E62" s="7" t="s">
        <v>22</v>
      </c>
      <c r="F62" s="10"/>
      <c r="G62" s="11"/>
      <c r="H62" s="11"/>
      <c r="I62" s="11"/>
      <c r="J62" s="9">
        <f>OR(F62&lt;&gt;0,G62&lt;&gt;0,H62&lt;&gt;0,I62&lt;&gt;0)*(F62 + (F62 = 0))*(G62 + (G62 = 0))*(H62 + (H62 = 0))*(I62 + (I62 = 0))</f>
        <v>0</v>
      </c>
      <c r="K62" s="8"/>
      <c r="L62" s="8"/>
      <c r="M62" s="8"/>
    </row>
    <row r="63" spans="1:15" x14ac:dyDescent="0.35">
      <c r="A63" s="8"/>
      <c r="B63" s="8"/>
      <c r="C63" s="8"/>
      <c r="D63" s="19"/>
      <c r="E63" s="8"/>
      <c r="F63" s="8"/>
      <c r="G63" s="8"/>
      <c r="H63" s="8"/>
      <c r="I63" s="8"/>
      <c r="J63" s="12" t="s">
        <v>66</v>
      </c>
      <c r="K63" s="13">
        <f>SUM(J61:J62)*1</f>
        <v>1</v>
      </c>
      <c r="L63" s="36"/>
      <c r="M63" s="13">
        <f>ROUND(K63*L63,2)</f>
        <v>0</v>
      </c>
      <c r="N63" s="56" t="str">
        <f t="shared" ref="N63" si="9">IF(L63&lt;=0,"INDICAR PRECIO","PRECIO INDICADO")</f>
        <v>INDICAR PRECIO</v>
      </c>
      <c r="O63" s="56"/>
    </row>
    <row r="64" spans="1:15" ht="1" customHeight="1" x14ac:dyDescent="0.35">
      <c r="A64" s="14"/>
      <c r="B64" s="14"/>
      <c r="C64" s="14"/>
      <c r="D64" s="20"/>
      <c r="E64" s="14"/>
      <c r="F64" s="14"/>
      <c r="G64" s="14"/>
      <c r="H64" s="14"/>
      <c r="I64" s="14"/>
      <c r="J64" s="14"/>
      <c r="K64" s="14"/>
      <c r="L64" s="14"/>
      <c r="M64" s="14"/>
    </row>
    <row r="65" spans="1:15" x14ac:dyDescent="0.35">
      <c r="A65" s="8"/>
      <c r="B65" s="8"/>
      <c r="C65" s="8"/>
      <c r="D65" s="19"/>
      <c r="E65" s="8"/>
      <c r="F65" s="8"/>
      <c r="G65" s="8"/>
      <c r="H65" s="8"/>
      <c r="I65" s="8"/>
      <c r="J65" s="12" t="s">
        <v>67</v>
      </c>
      <c r="K65" s="15">
        <v>1</v>
      </c>
      <c r="L65" s="13">
        <f>M5+M11+M17+M22+M27+M32+M39+M46+M53+M59</f>
        <v>0</v>
      </c>
      <c r="M65" s="13">
        <f>ROUND(K65*L65,2)</f>
        <v>0</v>
      </c>
    </row>
    <row r="66" spans="1:15" ht="1" customHeight="1" x14ac:dyDescent="0.35">
      <c r="A66" s="14"/>
      <c r="B66" s="14"/>
      <c r="C66" s="14"/>
      <c r="D66" s="20"/>
      <c r="E66" s="14"/>
      <c r="F66" s="14"/>
      <c r="G66" s="14"/>
      <c r="H66" s="14"/>
      <c r="I66" s="14"/>
      <c r="J66" s="14"/>
      <c r="K66" s="14"/>
      <c r="L66" s="14"/>
      <c r="M66" s="14"/>
    </row>
    <row r="67" spans="1:15" x14ac:dyDescent="0.35">
      <c r="A67" s="2" t="s">
        <v>68</v>
      </c>
      <c r="B67" s="2" t="s">
        <v>14</v>
      </c>
      <c r="C67" s="2" t="s">
        <v>15</v>
      </c>
      <c r="D67" s="18" t="s">
        <v>69</v>
      </c>
      <c r="E67" s="3"/>
      <c r="F67" s="3"/>
      <c r="G67" s="3"/>
      <c r="H67" s="3"/>
      <c r="I67" s="3"/>
      <c r="J67" s="3"/>
      <c r="K67" s="4">
        <f>K87</f>
        <v>1</v>
      </c>
      <c r="L67" s="5">
        <f>L87</f>
        <v>0</v>
      </c>
      <c r="M67" s="5">
        <f>M87</f>
        <v>0</v>
      </c>
    </row>
    <row r="68" spans="1:15" x14ac:dyDescent="0.35">
      <c r="A68" s="6" t="s">
        <v>70</v>
      </c>
      <c r="B68" s="7" t="s">
        <v>18</v>
      </c>
      <c r="C68" s="7" t="s">
        <v>71</v>
      </c>
      <c r="D68" s="16" t="s">
        <v>72</v>
      </c>
      <c r="E68" s="8"/>
      <c r="F68" s="8"/>
      <c r="G68" s="8"/>
      <c r="H68" s="8"/>
      <c r="I68" s="8"/>
      <c r="J68" s="8"/>
      <c r="K68" s="9">
        <f>K73</f>
        <v>3</v>
      </c>
      <c r="L68" s="9">
        <f>L73</f>
        <v>0</v>
      </c>
      <c r="M68" s="9">
        <f>M73</f>
        <v>0</v>
      </c>
    </row>
    <row r="69" spans="1:15" ht="94.5" x14ac:dyDescent="0.35">
      <c r="A69" s="8"/>
      <c r="B69" s="8"/>
      <c r="C69" s="8"/>
      <c r="D69" s="16" t="s">
        <v>204</v>
      </c>
      <c r="E69" s="8"/>
      <c r="F69" s="8"/>
      <c r="G69" s="8"/>
      <c r="H69" s="8"/>
      <c r="I69" s="8"/>
      <c r="J69" s="8"/>
      <c r="K69" s="8"/>
      <c r="L69" s="8"/>
      <c r="M69" s="8"/>
    </row>
    <row r="70" spans="1:15" x14ac:dyDescent="0.35">
      <c r="A70" s="8"/>
      <c r="B70" s="8"/>
      <c r="C70" s="8"/>
      <c r="D70" s="19"/>
      <c r="E70" s="7" t="s">
        <v>73</v>
      </c>
      <c r="F70" s="10">
        <v>1</v>
      </c>
      <c r="G70" s="11">
        <v>0</v>
      </c>
      <c r="H70" s="11">
        <v>0</v>
      </c>
      <c r="I70" s="11">
        <v>0</v>
      </c>
      <c r="J70" s="9">
        <f>OR(F70&lt;&gt;0,G70&lt;&gt;0,H70&lt;&gt;0,I70&lt;&gt;0)*(F70 + (F70 = 0))*(G70 + (G70 = 0))*(H70 + (H70 = 0))*(I70 + (I70 = 0))</f>
        <v>1</v>
      </c>
      <c r="K70" s="8"/>
      <c r="L70" s="8"/>
      <c r="M70" s="8"/>
    </row>
    <row r="71" spans="1:15" x14ac:dyDescent="0.35">
      <c r="A71" s="8"/>
      <c r="B71" s="8"/>
      <c r="C71" s="8"/>
      <c r="D71" s="19"/>
      <c r="E71" s="7" t="s">
        <v>74</v>
      </c>
      <c r="F71" s="10">
        <v>1</v>
      </c>
      <c r="G71" s="11">
        <v>0</v>
      </c>
      <c r="H71" s="11">
        <v>0</v>
      </c>
      <c r="I71" s="11">
        <v>0</v>
      </c>
      <c r="J71" s="9">
        <f>OR(F71&lt;&gt;0,G71&lt;&gt;0,H71&lt;&gt;0,I71&lt;&gt;0)*(F71 + (F71 = 0))*(G71 + (G71 = 0))*(H71 + (H71 = 0))*(I71 + (I71 = 0))</f>
        <v>1</v>
      </c>
      <c r="K71" s="8"/>
      <c r="L71" s="8"/>
      <c r="M71" s="8"/>
    </row>
    <row r="72" spans="1:15" x14ac:dyDescent="0.35">
      <c r="A72" s="8"/>
      <c r="B72" s="8"/>
      <c r="C72" s="8"/>
      <c r="D72" s="19"/>
      <c r="E72" s="7" t="s">
        <v>75</v>
      </c>
      <c r="F72" s="10">
        <v>1</v>
      </c>
      <c r="G72" s="11">
        <v>0</v>
      </c>
      <c r="H72" s="11">
        <v>0</v>
      </c>
      <c r="I72" s="11">
        <v>0</v>
      </c>
      <c r="J72" s="9">
        <f>OR(F72&lt;&gt;0,G72&lt;&gt;0,H72&lt;&gt;0,I72&lt;&gt;0)*(F72 + (F72 = 0))*(G72 + (G72 = 0))*(H72 + (H72 = 0))*(I72 + (I72 = 0))</f>
        <v>1</v>
      </c>
      <c r="K72" s="8"/>
      <c r="L72" s="8"/>
      <c r="M72" s="8"/>
    </row>
    <row r="73" spans="1:15" x14ac:dyDescent="0.35">
      <c r="A73" s="8"/>
      <c r="B73" s="8"/>
      <c r="C73" s="8"/>
      <c r="D73" s="19"/>
      <c r="E73" s="8"/>
      <c r="F73" s="8"/>
      <c r="G73" s="8"/>
      <c r="H73" s="8"/>
      <c r="I73" s="8"/>
      <c r="J73" s="12" t="s">
        <v>76</v>
      </c>
      <c r="K73" s="13">
        <f>SUM(J70:J72)*1</f>
        <v>3</v>
      </c>
      <c r="L73" s="36"/>
      <c r="M73" s="13">
        <f>ROUND(K73*L73,2)</f>
        <v>0</v>
      </c>
      <c r="N73" s="56" t="str">
        <f t="shared" ref="N73" si="10">IF(L73&lt;=0,"INDICAR PRECIO","PRECIO INDICADO")</f>
        <v>INDICAR PRECIO</v>
      </c>
      <c r="O73" s="56"/>
    </row>
    <row r="74" spans="1:15" ht="1" customHeight="1" x14ac:dyDescent="0.35">
      <c r="A74" s="14"/>
      <c r="B74" s="14"/>
      <c r="C74" s="14"/>
      <c r="D74" s="20"/>
      <c r="E74" s="14"/>
      <c r="F74" s="14"/>
      <c r="G74" s="14"/>
      <c r="H74" s="14"/>
      <c r="I74" s="14"/>
      <c r="J74" s="14"/>
      <c r="K74" s="14"/>
      <c r="L74" s="14"/>
      <c r="M74" s="14"/>
    </row>
    <row r="75" spans="1:15" x14ac:dyDescent="0.35">
      <c r="A75" s="6" t="s">
        <v>77</v>
      </c>
      <c r="B75" s="7" t="s">
        <v>18</v>
      </c>
      <c r="C75" s="7" t="s">
        <v>19</v>
      </c>
      <c r="D75" s="16" t="s">
        <v>78</v>
      </c>
      <c r="E75" s="8"/>
      <c r="F75" s="8"/>
      <c r="G75" s="8"/>
      <c r="H75" s="8"/>
      <c r="I75" s="8"/>
      <c r="J75" s="8"/>
      <c r="K75" s="9">
        <f>K79</f>
        <v>2</v>
      </c>
      <c r="L75" s="9">
        <f>L79</f>
        <v>0</v>
      </c>
      <c r="M75" s="9">
        <f>M79</f>
        <v>0</v>
      </c>
    </row>
    <row r="76" spans="1:15" ht="21" x14ac:dyDescent="0.35">
      <c r="A76" s="8"/>
      <c r="B76" s="8"/>
      <c r="C76" s="8"/>
      <c r="D76" s="16" t="s">
        <v>79</v>
      </c>
      <c r="E76" s="8"/>
      <c r="F76" s="8"/>
      <c r="G76" s="8"/>
      <c r="H76" s="8"/>
      <c r="I76" s="8"/>
      <c r="J76" s="8"/>
      <c r="K76" s="8"/>
      <c r="L76" s="8"/>
      <c r="M76" s="8"/>
    </row>
    <row r="77" spans="1:15" x14ac:dyDescent="0.35">
      <c r="A77" s="8"/>
      <c r="B77" s="8"/>
      <c r="C77" s="8"/>
      <c r="D77" s="19"/>
      <c r="E77" s="7" t="s">
        <v>80</v>
      </c>
      <c r="F77" s="10">
        <v>2</v>
      </c>
      <c r="G77" s="11">
        <v>0</v>
      </c>
      <c r="H77" s="11">
        <v>0</v>
      </c>
      <c r="I77" s="11">
        <v>0</v>
      </c>
      <c r="J77" s="9">
        <f>OR(F77&lt;&gt;0,G77&lt;&gt;0,H77&lt;&gt;0,I77&lt;&gt;0)*(F77 + (F77 = 0))*(G77 + (G77 = 0))*(H77 + (H77 = 0))*(I77 + (I77 = 0))</f>
        <v>2</v>
      </c>
      <c r="K77" s="8"/>
      <c r="L77" s="8"/>
      <c r="M77" s="8"/>
    </row>
    <row r="78" spans="1:15" x14ac:dyDescent="0.35">
      <c r="A78" s="8"/>
      <c r="B78" s="8"/>
      <c r="C78" s="8"/>
      <c r="D78" s="19"/>
      <c r="E78" s="7" t="s">
        <v>22</v>
      </c>
      <c r="F78" s="10"/>
      <c r="G78" s="11"/>
      <c r="H78" s="11"/>
      <c r="I78" s="11"/>
      <c r="J78" s="9">
        <f>OR(F78&lt;&gt;0,G78&lt;&gt;0,H78&lt;&gt;0,I78&lt;&gt;0)*(F78 + (F78 = 0))*(G78 + (G78 = 0))*(H78 + (H78 = 0))*(I78 + (I78 = 0))</f>
        <v>0</v>
      </c>
      <c r="K78" s="8"/>
      <c r="L78" s="8"/>
      <c r="M78" s="8"/>
    </row>
    <row r="79" spans="1:15" x14ac:dyDescent="0.35">
      <c r="A79" s="8"/>
      <c r="B79" s="8"/>
      <c r="C79" s="8"/>
      <c r="D79" s="19"/>
      <c r="E79" s="8"/>
      <c r="F79" s="8"/>
      <c r="G79" s="8"/>
      <c r="H79" s="8"/>
      <c r="I79" s="8"/>
      <c r="J79" s="12" t="s">
        <v>81</v>
      </c>
      <c r="K79" s="13">
        <f>SUM(J77:J78)*1</f>
        <v>2</v>
      </c>
      <c r="L79" s="36"/>
      <c r="M79" s="13">
        <f>ROUND(K79*L79,2)</f>
        <v>0</v>
      </c>
      <c r="N79" s="56" t="str">
        <f t="shared" ref="N79" si="11">IF(L79&lt;=0,"INDICAR PRECIO","PRECIO INDICADO")</f>
        <v>INDICAR PRECIO</v>
      </c>
      <c r="O79" s="56"/>
    </row>
    <row r="80" spans="1:15" ht="1" customHeight="1" x14ac:dyDescent="0.35">
      <c r="A80" s="14"/>
      <c r="B80" s="14"/>
      <c r="C80" s="14"/>
      <c r="D80" s="20"/>
      <c r="E80" s="14"/>
      <c r="F80" s="14"/>
      <c r="G80" s="14"/>
      <c r="H80" s="14"/>
      <c r="I80" s="14"/>
      <c r="J80" s="14"/>
      <c r="K80" s="14"/>
      <c r="L80" s="14"/>
      <c r="M80" s="14"/>
    </row>
    <row r="81" spans="1:15" x14ac:dyDescent="0.35">
      <c r="A81" s="6" t="s">
        <v>82</v>
      </c>
      <c r="B81" s="7" t="s">
        <v>18</v>
      </c>
      <c r="C81" s="7" t="s">
        <v>19</v>
      </c>
      <c r="D81" s="16" t="s">
        <v>83</v>
      </c>
      <c r="E81" s="8"/>
      <c r="F81" s="8"/>
      <c r="G81" s="8"/>
      <c r="H81" s="8"/>
      <c r="I81" s="8"/>
      <c r="J81" s="8"/>
      <c r="K81" s="9">
        <f>K85</f>
        <v>1</v>
      </c>
      <c r="L81" s="9">
        <f>L85</f>
        <v>0</v>
      </c>
      <c r="M81" s="9">
        <f>M85</f>
        <v>0</v>
      </c>
    </row>
    <row r="82" spans="1:15" ht="126" x14ac:dyDescent="0.35">
      <c r="A82" s="8"/>
      <c r="B82" s="8"/>
      <c r="C82" s="8"/>
      <c r="D82" s="16" t="s">
        <v>205</v>
      </c>
      <c r="E82" s="8"/>
      <c r="F82" s="8"/>
      <c r="G82" s="8"/>
      <c r="H82" s="8"/>
      <c r="I82" s="8"/>
      <c r="J82" s="8"/>
      <c r="K82" s="8"/>
      <c r="L82" s="8"/>
      <c r="M82" s="8"/>
    </row>
    <row r="83" spans="1:15" x14ac:dyDescent="0.35">
      <c r="A83" s="8"/>
      <c r="B83" s="8"/>
      <c r="C83" s="8"/>
      <c r="D83" s="19"/>
      <c r="E83" s="7" t="s">
        <v>84</v>
      </c>
      <c r="F83" s="10">
        <v>1</v>
      </c>
      <c r="G83" s="11">
        <v>0</v>
      </c>
      <c r="H83" s="11">
        <v>0</v>
      </c>
      <c r="I83" s="11">
        <v>0</v>
      </c>
      <c r="J83" s="9">
        <f>OR(F83&lt;&gt;0,G83&lt;&gt;0,H83&lt;&gt;0,I83&lt;&gt;0)*(F83 + (F83 = 0))*(G83 + (G83 = 0))*(H83 + (H83 = 0))*(I83 + (I83 = 0))</f>
        <v>1</v>
      </c>
      <c r="K83" s="8"/>
      <c r="L83" s="8"/>
      <c r="M83" s="8"/>
    </row>
    <row r="84" spans="1:15" x14ac:dyDescent="0.35">
      <c r="A84" s="8"/>
      <c r="B84" s="8"/>
      <c r="C84" s="8"/>
      <c r="D84" s="19"/>
      <c r="E84" s="7" t="s">
        <v>22</v>
      </c>
      <c r="F84" s="10"/>
      <c r="G84" s="11"/>
      <c r="H84" s="11"/>
      <c r="I84" s="11"/>
      <c r="J84" s="9">
        <f>OR(F84&lt;&gt;0,G84&lt;&gt;0,H84&lt;&gt;0,I84&lt;&gt;0)*(F84 + (F84 = 0))*(G84 + (G84 = 0))*(H84 + (H84 = 0))*(I84 + (I84 = 0))</f>
        <v>0</v>
      </c>
      <c r="K84" s="8"/>
      <c r="L84" s="8"/>
      <c r="M84" s="8"/>
    </row>
    <row r="85" spans="1:15" x14ac:dyDescent="0.35">
      <c r="A85" s="8"/>
      <c r="B85" s="8"/>
      <c r="C85" s="8"/>
      <c r="D85" s="19"/>
      <c r="E85" s="8"/>
      <c r="F85" s="8"/>
      <c r="G85" s="8"/>
      <c r="H85" s="8"/>
      <c r="I85" s="8"/>
      <c r="J85" s="12" t="s">
        <v>85</v>
      </c>
      <c r="K85" s="13">
        <f>SUM(J83:J84)*1</f>
        <v>1</v>
      </c>
      <c r="L85" s="36"/>
      <c r="M85" s="13">
        <f>ROUND(K85*L85,2)</f>
        <v>0</v>
      </c>
      <c r="N85" s="56" t="str">
        <f t="shared" ref="N85" si="12">IF(L85&lt;=0,"INDICAR PRECIO","PRECIO INDICADO")</f>
        <v>INDICAR PRECIO</v>
      </c>
      <c r="O85" s="56"/>
    </row>
    <row r="86" spans="1:15" ht="1" customHeight="1" x14ac:dyDescent="0.35">
      <c r="A86" s="14"/>
      <c r="B86" s="14"/>
      <c r="C86" s="14"/>
      <c r="D86" s="20"/>
      <c r="E86" s="14"/>
      <c r="F86" s="14"/>
      <c r="G86" s="14"/>
      <c r="H86" s="14"/>
      <c r="I86" s="14"/>
      <c r="J86" s="14"/>
      <c r="K86" s="14"/>
      <c r="L86" s="14"/>
      <c r="M86" s="14"/>
    </row>
    <row r="87" spans="1:15" x14ac:dyDescent="0.35">
      <c r="A87" s="8"/>
      <c r="B87" s="8"/>
      <c r="C87" s="8"/>
      <c r="D87" s="19"/>
      <c r="E87" s="8"/>
      <c r="F87" s="8"/>
      <c r="G87" s="8"/>
      <c r="H87" s="8"/>
      <c r="I87" s="8"/>
      <c r="J87" s="12" t="s">
        <v>86</v>
      </c>
      <c r="K87" s="15">
        <v>1</v>
      </c>
      <c r="L87" s="13">
        <f>M68+M75+M81</f>
        <v>0</v>
      </c>
      <c r="M87" s="13">
        <f>ROUND(K87*L87,2)</f>
        <v>0</v>
      </c>
    </row>
    <row r="88" spans="1:15" ht="1" customHeight="1" x14ac:dyDescent="0.35">
      <c r="A88" s="14"/>
      <c r="B88" s="14"/>
      <c r="C88" s="14"/>
      <c r="D88" s="20"/>
      <c r="E88" s="14"/>
      <c r="F88" s="14"/>
      <c r="G88" s="14"/>
      <c r="H88" s="14"/>
      <c r="I88" s="14"/>
      <c r="J88" s="14"/>
      <c r="K88" s="14"/>
      <c r="L88" s="14"/>
      <c r="M88" s="14"/>
    </row>
    <row r="89" spans="1:15" x14ac:dyDescent="0.35">
      <c r="A89" s="2" t="s">
        <v>87</v>
      </c>
      <c r="B89" s="2" t="s">
        <v>14</v>
      </c>
      <c r="C89" s="2" t="s">
        <v>15</v>
      </c>
      <c r="D89" s="18" t="s">
        <v>88</v>
      </c>
      <c r="E89" s="3"/>
      <c r="F89" s="3"/>
      <c r="G89" s="3"/>
      <c r="H89" s="3"/>
      <c r="I89" s="3"/>
      <c r="J89" s="3"/>
      <c r="K89" s="4">
        <f>K96</f>
        <v>1</v>
      </c>
      <c r="L89" s="5">
        <f>L96</f>
        <v>0</v>
      </c>
      <c r="M89" s="5">
        <f>M96</f>
        <v>0</v>
      </c>
    </row>
    <row r="90" spans="1:15" ht="21" x14ac:dyDescent="0.35">
      <c r="A90" s="6" t="s">
        <v>89</v>
      </c>
      <c r="B90" s="7" t="s">
        <v>18</v>
      </c>
      <c r="C90" s="7" t="s">
        <v>19</v>
      </c>
      <c r="D90" s="16" t="s">
        <v>90</v>
      </c>
      <c r="E90" s="8"/>
      <c r="F90" s="8"/>
      <c r="G90" s="8"/>
      <c r="H90" s="8"/>
      <c r="I90" s="8"/>
      <c r="J90" s="8"/>
      <c r="K90" s="9">
        <f>K94</f>
        <v>1</v>
      </c>
      <c r="L90" s="9">
        <f>L94</f>
        <v>0</v>
      </c>
      <c r="M90" s="9">
        <f>M94</f>
        <v>0</v>
      </c>
    </row>
    <row r="91" spans="1:15" ht="73.5" x14ac:dyDescent="0.35">
      <c r="A91" s="8"/>
      <c r="B91" s="8"/>
      <c r="C91" s="8"/>
      <c r="D91" s="16" t="s">
        <v>206</v>
      </c>
      <c r="E91" s="8"/>
      <c r="F91" s="8"/>
      <c r="G91" s="8"/>
      <c r="H91" s="8"/>
      <c r="I91" s="8"/>
      <c r="J91" s="8"/>
      <c r="K91" s="8"/>
      <c r="L91" s="8"/>
      <c r="M91" s="8"/>
    </row>
    <row r="92" spans="1:15" x14ac:dyDescent="0.35">
      <c r="A92" s="8"/>
      <c r="B92" s="8"/>
      <c r="C92" s="8"/>
      <c r="D92" s="19"/>
      <c r="E92" s="7" t="s">
        <v>22</v>
      </c>
      <c r="F92" s="10">
        <v>1</v>
      </c>
      <c r="G92" s="11">
        <v>0</v>
      </c>
      <c r="H92" s="11">
        <v>0</v>
      </c>
      <c r="I92" s="11">
        <v>0</v>
      </c>
      <c r="J92" s="9">
        <f>OR(F92&lt;&gt;0,G92&lt;&gt;0,H92&lt;&gt;0,I92&lt;&gt;0)*(F92 + (F92 = 0))*(G92 + (G92 = 0))*(H92 + (H92 = 0))*(I92 + (I92 = 0))</f>
        <v>1</v>
      </c>
      <c r="K92" s="8"/>
      <c r="L92" s="8"/>
      <c r="M92" s="8"/>
    </row>
    <row r="93" spans="1:15" x14ac:dyDescent="0.35">
      <c r="A93" s="8"/>
      <c r="B93" s="8"/>
      <c r="C93" s="8"/>
      <c r="D93" s="19"/>
      <c r="E93" s="7" t="s">
        <v>22</v>
      </c>
      <c r="F93" s="10"/>
      <c r="G93" s="11"/>
      <c r="H93" s="11"/>
      <c r="I93" s="11"/>
      <c r="J93" s="9">
        <f>OR(F93&lt;&gt;0,G93&lt;&gt;0,H93&lt;&gt;0,I93&lt;&gt;0)*(F93 + (F93 = 0))*(G93 + (G93 = 0))*(H93 + (H93 = 0))*(I93 + (I93 = 0))</f>
        <v>0</v>
      </c>
      <c r="K93" s="8"/>
      <c r="L93" s="8"/>
      <c r="M93" s="8"/>
    </row>
    <row r="94" spans="1:15" x14ac:dyDescent="0.35">
      <c r="A94" s="8"/>
      <c r="B94" s="8"/>
      <c r="C94" s="8"/>
      <c r="D94" s="19"/>
      <c r="E94" s="8"/>
      <c r="F94" s="8"/>
      <c r="G94" s="8"/>
      <c r="H94" s="8"/>
      <c r="I94" s="8"/>
      <c r="J94" s="12" t="s">
        <v>91</v>
      </c>
      <c r="K94" s="13">
        <f>SUM(J92:J93)*1</f>
        <v>1</v>
      </c>
      <c r="L94" s="36"/>
      <c r="M94" s="13">
        <f>ROUND(K94*L94,2)</f>
        <v>0</v>
      </c>
      <c r="N94" s="56" t="str">
        <f t="shared" ref="N94" si="13">IF(L94&lt;=0,"INDICAR PRECIO","PRECIO INDICADO")</f>
        <v>INDICAR PRECIO</v>
      </c>
      <c r="O94" s="56"/>
    </row>
    <row r="95" spans="1:15" ht="1" customHeight="1" x14ac:dyDescent="0.35">
      <c r="A95" s="14"/>
      <c r="B95" s="14"/>
      <c r="C95" s="14"/>
      <c r="D95" s="20"/>
      <c r="E95" s="14"/>
      <c r="F95" s="14"/>
      <c r="G95" s="14"/>
      <c r="H95" s="14"/>
      <c r="I95" s="14"/>
      <c r="J95" s="14"/>
      <c r="K95" s="14"/>
      <c r="L95" s="14"/>
      <c r="M95" s="14"/>
    </row>
    <row r="96" spans="1:15" x14ac:dyDescent="0.35">
      <c r="A96" s="8"/>
      <c r="B96" s="8"/>
      <c r="C96" s="8"/>
      <c r="D96" s="19"/>
      <c r="E96" s="8"/>
      <c r="F96" s="8"/>
      <c r="G96" s="8"/>
      <c r="H96" s="8"/>
      <c r="I96" s="8"/>
      <c r="J96" s="12" t="s">
        <v>92</v>
      </c>
      <c r="K96" s="15">
        <v>1</v>
      </c>
      <c r="L96" s="13">
        <f>M90</f>
        <v>0</v>
      </c>
      <c r="M96" s="13">
        <f>ROUND(K96*L96,2)</f>
        <v>0</v>
      </c>
    </row>
    <row r="97" spans="1:15" ht="1" customHeight="1" x14ac:dyDescent="0.35">
      <c r="A97" s="14"/>
      <c r="B97" s="14"/>
      <c r="C97" s="14"/>
      <c r="D97" s="20"/>
      <c r="E97" s="14"/>
      <c r="F97" s="14"/>
      <c r="G97" s="14"/>
      <c r="H97" s="14"/>
      <c r="I97" s="14"/>
      <c r="J97" s="14"/>
      <c r="K97" s="14"/>
      <c r="L97" s="14"/>
      <c r="M97" s="14"/>
    </row>
    <row r="98" spans="1:15" x14ac:dyDescent="0.35">
      <c r="A98" s="2" t="s">
        <v>93</v>
      </c>
      <c r="B98" s="2" t="s">
        <v>14</v>
      </c>
      <c r="C98" s="2" t="s">
        <v>15</v>
      </c>
      <c r="D98" s="18" t="s">
        <v>94</v>
      </c>
      <c r="E98" s="3"/>
      <c r="F98" s="3"/>
      <c r="G98" s="3"/>
      <c r="H98" s="3"/>
      <c r="I98" s="3"/>
      <c r="J98" s="3"/>
      <c r="K98" s="4">
        <f>K110</f>
        <v>1</v>
      </c>
      <c r="L98" s="5">
        <f>L110</f>
        <v>0</v>
      </c>
      <c r="M98" s="5">
        <f>M110</f>
        <v>0</v>
      </c>
    </row>
    <row r="99" spans="1:15" x14ac:dyDescent="0.35">
      <c r="A99" s="6" t="s">
        <v>95</v>
      </c>
      <c r="B99" s="7" t="s">
        <v>18</v>
      </c>
      <c r="C99" s="7" t="s">
        <v>29</v>
      </c>
      <c r="D99" s="16" t="s">
        <v>96</v>
      </c>
      <c r="E99" s="8"/>
      <c r="F99" s="8"/>
      <c r="G99" s="8"/>
      <c r="H99" s="8"/>
      <c r="I99" s="8"/>
      <c r="J99" s="8"/>
      <c r="K99" s="9">
        <f>K103</f>
        <v>18.010000000000002</v>
      </c>
      <c r="L99" s="9">
        <f>L103</f>
        <v>0</v>
      </c>
      <c r="M99" s="9">
        <f>M103</f>
        <v>0</v>
      </c>
    </row>
    <row r="100" spans="1:15" ht="199.5" x14ac:dyDescent="0.35">
      <c r="A100" s="8"/>
      <c r="B100" s="8"/>
      <c r="C100" s="8"/>
      <c r="D100" s="16" t="s">
        <v>97</v>
      </c>
      <c r="E100" s="8"/>
      <c r="F100" s="8"/>
      <c r="G100" s="8"/>
      <c r="H100" s="8"/>
      <c r="I100" s="8"/>
      <c r="J100" s="8"/>
      <c r="K100" s="8"/>
      <c r="L100" s="8"/>
      <c r="M100" s="8"/>
    </row>
    <row r="101" spans="1:15" x14ac:dyDescent="0.35">
      <c r="A101" s="8"/>
      <c r="B101" s="8"/>
      <c r="C101" s="8"/>
      <c r="D101" s="19"/>
      <c r="E101" s="7" t="s">
        <v>98</v>
      </c>
      <c r="F101" s="10">
        <v>2</v>
      </c>
      <c r="G101" s="11">
        <v>5.61</v>
      </c>
      <c r="H101" s="11">
        <v>0.87</v>
      </c>
      <c r="I101" s="11">
        <v>0</v>
      </c>
      <c r="J101" s="9">
        <f>OR(F101&lt;&gt;0,G101&lt;&gt;0,H101&lt;&gt;0,I101&lt;&gt;0)*(F101 + (F101 = 0))*(G101 + (G101 = 0))*(H101 + (H101 = 0))*(I101 + (I101 = 0))</f>
        <v>9.76</v>
      </c>
      <c r="K101" s="8"/>
      <c r="L101" s="8"/>
      <c r="M101" s="8"/>
    </row>
    <row r="102" spans="1:15" x14ac:dyDescent="0.35">
      <c r="A102" s="8"/>
      <c r="B102" s="8"/>
      <c r="C102" s="8"/>
      <c r="D102" s="19"/>
      <c r="E102" s="7" t="s">
        <v>22</v>
      </c>
      <c r="F102" s="10">
        <v>2</v>
      </c>
      <c r="G102" s="11">
        <v>4.74</v>
      </c>
      <c r="H102" s="11">
        <v>0.87</v>
      </c>
      <c r="I102" s="11">
        <v>0</v>
      </c>
      <c r="J102" s="9">
        <f>OR(F102&lt;&gt;0,G102&lt;&gt;0,H102&lt;&gt;0,I102&lt;&gt;0)*(F102 + (F102 = 0))*(G102 + (G102 = 0))*(H102 + (H102 = 0))*(I102 + (I102 = 0))</f>
        <v>8.25</v>
      </c>
      <c r="K102" s="8"/>
      <c r="L102" s="8"/>
      <c r="M102" s="8"/>
    </row>
    <row r="103" spans="1:15" x14ac:dyDescent="0.35">
      <c r="A103" s="8"/>
      <c r="B103" s="8"/>
      <c r="C103" s="8"/>
      <c r="D103" s="19"/>
      <c r="E103" s="8"/>
      <c r="F103" s="8"/>
      <c r="G103" s="8"/>
      <c r="H103" s="8"/>
      <c r="I103" s="8"/>
      <c r="J103" s="12" t="s">
        <v>99</v>
      </c>
      <c r="K103" s="13">
        <f>SUM(J101:J102)*1</f>
        <v>18.010000000000002</v>
      </c>
      <c r="L103" s="36"/>
      <c r="M103" s="13">
        <f>ROUND(K103*L103,2)</f>
        <v>0</v>
      </c>
      <c r="N103" s="56" t="str">
        <f t="shared" ref="N103" si="14">IF(L103&lt;=0,"INDICAR PRECIO","PRECIO INDICADO")</f>
        <v>INDICAR PRECIO</v>
      </c>
      <c r="O103" s="56"/>
    </row>
    <row r="104" spans="1:15" ht="1" customHeight="1" x14ac:dyDescent="0.35">
      <c r="A104" s="14"/>
      <c r="B104" s="14"/>
      <c r="C104" s="14"/>
      <c r="D104" s="20"/>
      <c r="E104" s="14"/>
      <c r="F104" s="14"/>
      <c r="G104" s="14"/>
      <c r="H104" s="14"/>
      <c r="I104" s="14"/>
      <c r="J104" s="14"/>
      <c r="K104" s="14"/>
      <c r="L104" s="14"/>
      <c r="M104" s="14"/>
    </row>
    <row r="105" spans="1:15" x14ac:dyDescent="0.35">
      <c r="A105" s="6" t="s">
        <v>100</v>
      </c>
      <c r="B105" s="7" t="s">
        <v>18</v>
      </c>
      <c r="C105" s="7" t="s">
        <v>29</v>
      </c>
      <c r="D105" s="16" t="s">
        <v>101</v>
      </c>
      <c r="E105" s="8"/>
      <c r="F105" s="8"/>
      <c r="G105" s="8"/>
      <c r="H105" s="8"/>
      <c r="I105" s="8"/>
      <c r="J105" s="8"/>
      <c r="K105" s="9">
        <f>K108</f>
        <v>25.74</v>
      </c>
      <c r="L105" s="9">
        <f>L108</f>
        <v>0</v>
      </c>
      <c r="M105" s="9">
        <f>M108</f>
        <v>0</v>
      </c>
    </row>
    <row r="106" spans="1:15" ht="73.5" x14ac:dyDescent="0.35">
      <c r="A106" s="8"/>
      <c r="B106" s="8"/>
      <c r="C106" s="8"/>
      <c r="D106" s="16" t="s">
        <v>102</v>
      </c>
      <c r="E106" s="8"/>
      <c r="F106" s="8"/>
      <c r="G106" s="8"/>
      <c r="H106" s="8"/>
      <c r="I106" s="8"/>
      <c r="J106" s="8"/>
      <c r="K106" s="8"/>
      <c r="L106" s="8"/>
      <c r="M106" s="8"/>
    </row>
    <row r="107" spans="1:15" x14ac:dyDescent="0.35">
      <c r="A107" s="8"/>
      <c r="B107" s="8"/>
      <c r="C107" s="8"/>
      <c r="D107" s="19"/>
      <c r="E107" s="7" t="s">
        <v>103</v>
      </c>
      <c r="F107" s="10">
        <v>1</v>
      </c>
      <c r="G107" s="11">
        <v>25.74</v>
      </c>
      <c r="H107" s="11">
        <v>0</v>
      </c>
      <c r="I107" s="11">
        <v>0</v>
      </c>
      <c r="J107" s="9">
        <f>OR(F107&lt;&gt;0,G107&lt;&gt;0,H107&lt;&gt;0,I107&lt;&gt;0)*(F107 + (F107 = 0))*(G107 + (G107 = 0))*(H107 + (H107 = 0))*(I107 + (I107 = 0))</f>
        <v>25.74</v>
      </c>
      <c r="K107" s="8"/>
      <c r="L107" s="8"/>
      <c r="M107" s="8"/>
    </row>
    <row r="108" spans="1:15" x14ac:dyDescent="0.35">
      <c r="A108" s="8"/>
      <c r="B108" s="8"/>
      <c r="C108" s="8"/>
      <c r="D108" s="19"/>
      <c r="E108" s="8"/>
      <c r="F108" s="8"/>
      <c r="G108" s="8"/>
      <c r="H108" s="8"/>
      <c r="I108" s="8"/>
      <c r="J108" s="12" t="s">
        <v>104</v>
      </c>
      <c r="K108" s="13">
        <f>J107*1</f>
        <v>25.74</v>
      </c>
      <c r="L108" s="36"/>
      <c r="M108" s="13">
        <f>ROUND(K108*L108,2)</f>
        <v>0</v>
      </c>
      <c r="N108" s="56" t="str">
        <f t="shared" ref="N108" si="15">IF(L108&lt;=0,"INDICAR PRECIO","PRECIO INDICADO")</f>
        <v>INDICAR PRECIO</v>
      </c>
      <c r="O108" s="56"/>
    </row>
    <row r="109" spans="1:15" ht="1" customHeight="1" x14ac:dyDescent="0.35">
      <c r="A109" s="14"/>
      <c r="B109" s="14"/>
      <c r="C109" s="14"/>
      <c r="D109" s="20"/>
      <c r="E109" s="14"/>
      <c r="F109" s="14"/>
      <c r="G109" s="14"/>
      <c r="H109" s="14"/>
      <c r="I109" s="14"/>
      <c r="J109" s="14"/>
      <c r="K109" s="14"/>
      <c r="L109" s="14"/>
      <c r="M109" s="14"/>
    </row>
    <row r="110" spans="1:15" x14ac:dyDescent="0.35">
      <c r="A110" s="8"/>
      <c r="B110" s="8"/>
      <c r="C110" s="8"/>
      <c r="D110" s="19"/>
      <c r="E110" s="8"/>
      <c r="F110" s="8"/>
      <c r="G110" s="8"/>
      <c r="H110" s="8"/>
      <c r="I110" s="8"/>
      <c r="J110" s="12" t="s">
        <v>105</v>
      </c>
      <c r="K110" s="15">
        <v>1</v>
      </c>
      <c r="L110" s="13">
        <f>M99+M105</f>
        <v>0</v>
      </c>
      <c r="M110" s="13">
        <f>ROUND(K110*L110,2)</f>
        <v>0</v>
      </c>
    </row>
    <row r="111" spans="1:15" ht="1" customHeight="1" x14ac:dyDescent="0.35">
      <c r="A111" s="14"/>
      <c r="B111" s="14"/>
      <c r="C111" s="14"/>
      <c r="D111" s="20"/>
      <c r="E111" s="14"/>
      <c r="F111" s="14"/>
      <c r="G111" s="14"/>
      <c r="H111" s="14"/>
      <c r="I111" s="14"/>
      <c r="J111" s="14"/>
      <c r="K111" s="14"/>
      <c r="L111" s="14"/>
      <c r="M111" s="14"/>
    </row>
    <row r="112" spans="1:15" x14ac:dyDescent="0.35">
      <c r="A112" s="2" t="s">
        <v>106</v>
      </c>
      <c r="B112" s="2" t="s">
        <v>14</v>
      </c>
      <c r="C112" s="2" t="s">
        <v>15</v>
      </c>
      <c r="D112" s="18" t="s">
        <v>107</v>
      </c>
      <c r="E112" s="3"/>
      <c r="F112" s="3"/>
      <c r="G112" s="3"/>
      <c r="H112" s="3"/>
      <c r="I112" s="3"/>
      <c r="J112" s="3"/>
      <c r="K112" s="4">
        <f>K127</f>
        <v>1</v>
      </c>
      <c r="L112" s="5">
        <f>L127</f>
        <v>0</v>
      </c>
      <c r="M112" s="5">
        <f>M127</f>
        <v>0</v>
      </c>
    </row>
    <row r="113" spans="1:15" ht="21" x14ac:dyDescent="0.35">
      <c r="A113" s="6" t="s">
        <v>108</v>
      </c>
      <c r="B113" s="7" t="s">
        <v>18</v>
      </c>
      <c r="C113" s="7" t="s">
        <v>29</v>
      </c>
      <c r="D113" s="16" t="s">
        <v>109</v>
      </c>
      <c r="E113" s="8"/>
      <c r="F113" s="8"/>
      <c r="G113" s="8"/>
      <c r="H113" s="8"/>
      <c r="I113" s="8"/>
      <c r="J113" s="8"/>
      <c r="K113" s="9">
        <f>K119</f>
        <v>1.71</v>
      </c>
      <c r="L113" s="9">
        <f>L119</f>
        <v>0</v>
      </c>
      <c r="M113" s="9">
        <f>M119</f>
        <v>0</v>
      </c>
    </row>
    <row r="114" spans="1:15" ht="63" x14ac:dyDescent="0.35">
      <c r="A114" s="8"/>
      <c r="B114" s="8"/>
      <c r="C114" s="8"/>
      <c r="D114" s="16" t="s">
        <v>110</v>
      </c>
      <c r="E114" s="8"/>
      <c r="F114" s="8"/>
      <c r="G114" s="8"/>
      <c r="H114" s="8"/>
      <c r="I114" s="8"/>
      <c r="J114" s="8"/>
      <c r="K114" s="8"/>
      <c r="L114" s="8"/>
      <c r="M114" s="8"/>
    </row>
    <row r="115" spans="1:15" x14ac:dyDescent="0.35">
      <c r="A115" s="8"/>
      <c r="B115" s="8"/>
      <c r="C115" s="8"/>
      <c r="D115" s="19"/>
      <c r="E115" s="7" t="s">
        <v>111</v>
      </c>
      <c r="F115" s="10"/>
      <c r="G115" s="11"/>
      <c r="H115" s="11"/>
      <c r="I115" s="11"/>
      <c r="J115" s="9">
        <f>OR(F115&lt;&gt;0,G115&lt;&gt;0,H115&lt;&gt;0,I115&lt;&gt;0)*(F115 + (F115 = 0))*(G115 + (G115 = 0))*(H115 + (H115 = 0))*(I115 + (I115 = 0))</f>
        <v>0</v>
      </c>
      <c r="K115" s="8"/>
      <c r="L115" s="8"/>
      <c r="M115" s="8"/>
    </row>
    <row r="116" spans="1:15" x14ac:dyDescent="0.35">
      <c r="A116" s="8"/>
      <c r="B116" s="8"/>
      <c r="C116" s="8"/>
      <c r="D116" s="19"/>
      <c r="E116" s="7" t="s">
        <v>46</v>
      </c>
      <c r="F116" s="10">
        <v>1</v>
      </c>
      <c r="G116" s="11">
        <v>1.2</v>
      </c>
      <c r="H116" s="11">
        <v>0.6</v>
      </c>
      <c r="I116" s="11">
        <v>0</v>
      </c>
      <c r="J116" s="9">
        <f>OR(F116&lt;&gt;0,G116&lt;&gt;0,H116&lt;&gt;0,I116&lt;&gt;0)*(F116 + (F116 = 0))*(G116 + (G116 = 0))*(H116 + (H116 = 0))*(I116 + (I116 = 0))</f>
        <v>0.72</v>
      </c>
      <c r="K116" s="8"/>
      <c r="L116" s="8"/>
      <c r="M116" s="8"/>
    </row>
    <row r="117" spans="1:15" x14ac:dyDescent="0.35">
      <c r="A117" s="8"/>
      <c r="B117" s="8"/>
      <c r="C117" s="8"/>
      <c r="D117" s="19"/>
      <c r="E117" s="7" t="s">
        <v>22</v>
      </c>
      <c r="F117" s="10">
        <v>1</v>
      </c>
      <c r="G117" s="11">
        <v>0.8</v>
      </c>
      <c r="H117" s="11">
        <v>0.8</v>
      </c>
      <c r="I117" s="11">
        <v>0</v>
      </c>
      <c r="J117" s="9">
        <f>OR(F117&lt;&gt;0,G117&lt;&gt;0,H117&lt;&gt;0,I117&lt;&gt;0)*(F117 + (F117 = 0))*(G117 + (G117 = 0))*(H117 + (H117 = 0))*(I117 + (I117 = 0))</f>
        <v>0.64</v>
      </c>
      <c r="K117" s="8"/>
      <c r="L117" s="8"/>
      <c r="M117" s="8"/>
    </row>
    <row r="118" spans="1:15" x14ac:dyDescent="0.35">
      <c r="A118" s="8"/>
      <c r="B118" s="8"/>
      <c r="C118" s="8"/>
      <c r="D118" s="19"/>
      <c r="E118" s="7" t="s">
        <v>22</v>
      </c>
      <c r="F118" s="10">
        <v>1</v>
      </c>
      <c r="G118" s="11">
        <v>0.7</v>
      </c>
      <c r="H118" s="11">
        <v>0.5</v>
      </c>
      <c r="I118" s="11">
        <v>0</v>
      </c>
      <c r="J118" s="9">
        <f>OR(F118&lt;&gt;0,G118&lt;&gt;0,H118&lt;&gt;0,I118&lt;&gt;0)*(F118 + (F118 = 0))*(G118 + (G118 = 0))*(H118 + (H118 = 0))*(I118 + (I118 = 0))</f>
        <v>0.35</v>
      </c>
      <c r="K118" s="8"/>
      <c r="L118" s="8"/>
      <c r="M118" s="8"/>
    </row>
    <row r="119" spans="1:15" x14ac:dyDescent="0.35">
      <c r="A119" s="8"/>
      <c r="B119" s="8"/>
      <c r="C119" s="8"/>
      <c r="D119" s="19"/>
      <c r="E119" s="8"/>
      <c r="F119" s="8"/>
      <c r="G119" s="8"/>
      <c r="H119" s="8"/>
      <c r="I119" s="8"/>
      <c r="J119" s="12" t="s">
        <v>112</v>
      </c>
      <c r="K119" s="13">
        <f>SUM(J115:J118)</f>
        <v>1.71</v>
      </c>
      <c r="L119" s="36"/>
      <c r="M119" s="13">
        <f>ROUND(K119*L119,2)</f>
        <v>0</v>
      </c>
      <c r="N119" s="56" t="str">
        <f t="shared" ref="N119" si="16">IF(L119&lt;=0,"INDICAR PRECIO","PRECIO INDICADO")</f>
        <v>INDICAR PRECIO</v>
      </c>
      <c r="O119" s="56"/>
    </row>
    <row r="120" spans="1:15" ht="1" customHeight="1" x14ac:dyDescent="0.35">
      <c r="A120" s="14"/>
      <c r="B120" s="14"/>
      <c r="C120" s="14"/>
      <c r="D120" s="20"/>
      <c r="E120" s="14"/>
      <c r="F120" s="14"/>
      <c r="G120" s="14"/>
      <c r="H120" s="14"/>
      <c r="I120" s="14"/>
      <c r="J120" s="14"/>
      <c r="K120" s="14"/>
      <c r="L120" s="14"/>
      <c r="M120" s="14"/>
    </row>
    <row r="121" spans="1:15" x14ac:dyDescent="0.35">
      <c r="A121" s="6" t="s">
        <v>113</v>
      </c>
      <c r="B121" s="7" t="s">
        <v>18</v>
      </c>
      <c r="C121" s="7" t="s">
        <v>40</v>
      </c>
      <c r="D121" s="16" t="s">
        <v>114</v>
      </c>
      <c r="E121" s="8"/>
      <c r="F121" s="8"/>
      <c r="G121" s="8"/>
      <c r="H121" s="8"/>
      <c r="I121" s="8"/>
      <c r="J121" s="8"/>
      <c r="K121" s="9">
        <f>K124</f>
        <v>20.87</v>
      </c>
      <c r="L121" s="9">
        <f>L124</f>
        <v>0</v>
      </c>
      <c r="M121" s="9">
        <f>M124</f>
        <v>0</v>
      </c>
    </row>
    <row r="122" spans="1:15" ht="52.5" x14ac:dyDescent="0.35">
      <c r="A122" s="8"/>
      <c r="B122" s="8"/>
      <c r="C122" s="8"/>
      <c r="D122" s="16" t="s">
        <v>115</v>
      </c>
      <c r="E122" s="8"/>
      <c r="F122" s="8"/>
      <c r="G122" s="8"/>
      <c r="H122" s="8"/>
      <c r="I122" s="8"/>
      <c r="J122" s="8"/>
      <c r="K122" s="8"/>
      <c r="L122" s="8"/>
      <c r="M122" s="8"/>
    </row>
    <row r="123" spans="1:15" x14ac:dyDescent="0.35">
      <c r="A123" s="8"/>
      <c r="B123" s="8"/>
      <c r="C123" s="8"/>
      <c r="D123" s="19"/>
      <c r="E123" s="7" t="s">
        <v>116</v>
      </c>
      <c r="F123" s="10">
        <v>1</v>
      </c>
      <c r="G123" s="11">
        <v>20.87</v>
      </c>
      <c r="H123" s="11">
        <v>0</v>
      </c>
      <c r="I123" s="11">
        <v>0</v>
      </c>
      <c r="J123" s="9">
        <f>OR(F123&lt;&gt;0,G123&lt;&gt;0,H123&lt;&gt;0,I123&lt;&gt;0)*(F123 + (F123 = 0))*(G123 + (G123 = 0))*(H123 + (H123 = 0))*(I123 + (I123 = 0))</f>
        <v>20.87</v>
      </c>
      <c r="K123" s="8"/>
      <c r="L123" s="8"/>
      <c r="M123" s="8"/>
    </row>
    <row r="124" spans="1:15" x14ac:dyDescent="0.35">
      <c r="A124" s="8"/>
      <c r="B124" s="8"/>
      <c r="C124" s="8"/>
      <c r="D124" s="19"/>
      <c r="E124" s="8"/>
      <c r="F124" s="8"/>
      <c r="G124" s="8"/>
      <c r="H124" s="8"/>
      <c r="I124" s="8"/>
      <c r="J124" s="12" t="s">
        <v>117</v>
      </c>
      <c r="K124" s="13">
        <f>J123</f>
        <v>20.87</v>
      </c>
      <c r="L124" s="36"/>
      <c r="M124" s="13">
        <f>ROUND(K124*L124,2)</f>
        <v>0</v>
      </c>
      <c r="N124" s="56" t="str">
        <f t="shared" ref="N124" si="17">IF(L124&lt;=0,"INDICAR PRECIO","PRECIO INDICADO")</f>
        <v>INDICAR PRECIO</v>
      </c>
      <c r="O124" s="56"/>
    </row>
    <row r="125" spans="1:15" ht="1" customHeight="1" x14ac:dyDescent="0.35">
      <c r="A125" s="14"/>
      <c r="B125" s="14"/>
      <c r="C125" s="14"/>
      <c r="D125" s="20"/>
      <c r="E125" s="14"/>
      <c r="F125" s="14"/>
      <c r="G125" s="14"/>
      <c r="H125" s="14"/>
      <c r="I125" s="14"/>
      <c r="J125" s="14"/>
      <c r="K125" s="14"/>
      <c r="L125" s="14"/>
      <c r="M125" s="14"/>
    </row>
    <row r="126" spans="1:15" ht="1" customHeight="1" x14ac:dyDescent="0.35">
      <c r="A126" s="14"/>
      <c r="B126" s="14"/>
      <c r="C126" s="14"/>
      <c r="D126" s="20"/>
      <c r="E126" s="14"/>
      <c r="F126" s="14"/>
      <c r="G126" s="14"/>
      <c r="H126" s="14"/>
      <c r="I126" s="14"/>
      <c r="J126" s="14"/>
      <c r="K126" s="14"/>
      <c r="L126" s="14"/>
      <c r="M126" s="14"/>
    </row>
    <row r="127" spans="1:15" x14ac:dyDescent="0.35">
      <c r="A127" s="8"/>
      <c r="B127" s="8"/>
      <c r="C127" s="8"/>
      <c r="D127" s="19"/>
      <c r="E127" s="8"/>
      <c r="F127" s="8"/>
      <c r="G127" s="8"/>
      <c r="H127" s="8"/>
      <c r="I127" s="8"/>
      <c r="J127" s="12" t="s">
        <v>118</v>
      </c>
      <c r="K127" s="15">
        <v>1</v>
      </c>
      <c r="L127" s="13">
        <f>M113+M121</f>
        <v>0</v>
      </c>
      <c r="M127" s="13">
        <f>ROUND(K127*L127,2)</f>
        <v>0</v>
      </c>
    </row>
    <row r="128" spans="1:15" ht="1" customHeight="1" x14ac:dyDescent="0.35">
      <c r="A128" s="14"/>
      <c r="B128" s="14"/>
      <c r="C128" s="14"/>
      <c r="D128" s="20"/>
      <c r="E128" s="14"/>
      <c r="F128" s="14"/>
      <c r="G128" s="14"/>
      <c r="H128" s="14"/>
      <c r="I128" s="14"/>
      <c r="J128" s="14"/>
      <c r="K128" s="14"/>
      <c r="L128" s="14"/>
      <c r="M128" s="14"/>
    </row>
    <row r="129" spans="1:15" ht="1" customHeight="1" x14ac:dyDescent="0.35">
      <c r="A129" s="14"/>
      <c r="B129" s="14"/>
      <c r="C129" s="14"/>
      <c r="D129" s="20"/>
      <c r="E129" s="14"/>
      <c r="F129" s="14"/>
      <c r="G129" s="14"/>
      <c r="H129" s="14"/>
      <c r="I129" s="14"/>
      <c r="J129" s="14"/>
      <c r="K129" s="14"/>
      <c r="L129" s="14"/>
      <c r="M129" s="14"/>
    </row>
    <row r="130" spans="1:15" ht="1" customHeight="1" x14ac:dyDescent="0.35">
      <c r="A130" s="14"/>
      <c r="B130" s="14"/>
      <c r="C130" s="14"/>
      <c r="D130" s="20"/>
      <c r="E130" s="14"/>
      <c r="F130" s="14"/>
      <c r="G130" s="14"/>
      <c r="H130" s="14"/>
      <c r="I130" s="14"/>
      <c r="J130" s="14"/>
      <c r="K130" s="14"/>
      <c r="L130" s="14"/>
      <c r="M130" s="14"/>
    </row>
    <row r="131" spans="1:15" ht="21" x14ac:dyDescent="0.35">
      <c r="A131" s="2" t="s">
        <v>119</v>
      </c>
      <c r="B131" s="2" t="s">
        <v>14</v>
      </c>
      <c r="C131" s="2" t="s">
        <v>15</v>
      </c>
      <c r="D131" s="18" t="s">
        <v>120</v>
      </c>
      <c r="E131" s="3"/>
      <c r="F131" s="3"/>
      <c r="G131" s="3"/>
      <c r="H131" s="3"/>
      <c r="I131" s="3"/>
      <c r="J131" s="3"/>
      <c r="K131" s="4">
        <f>K144</f>
        <v>1</v>
      </c>
      <c r="L131" s="5">
        <f>L144</f>
        <v>0</v>
      </c>
      <c r="M131" s="5">
        <f>M144</f>
        <v>0</v>
      </c>
    </row>
    <row r="132" spans="1:15" x14ac:dyDescent="0.35">
      <c r="A132" s="6" t="s">
        <v>121</v>
      </c>
      <c r="B132" s="7" t="s">
        <v>18</v>
      </c>
      <c r="C132" s="7" t="s">
        <v>19</v>
      </c>
      <c r="D132" s="16" t="s">
        <v>122</v>
      </c>
      <c r="E132" s="8"/>
      <c r="F132" s="8"/>
      <c r="G132" s="8"/>
      <c r="H132" s="8"/>
      <c r="I132" s="8"/>
      <c r="J132" s="8"/>
      <c r="K132" s="9">
        <f>K136</f>
        <v>1</v>
      </c>
      <c r="L132" s="9">
        <f>L136</f>
        <v>0</v>
      </c>
      <c r="M132" s="9">
        <f>M136</f>
        <v>0</v>
      </c>
    </row>
    <row r="133" spans="1:15" ht="73.5" x14ac:dyDescent="0.35">
      <c r="A133" s="8"/>
      <c r="B133" s="8"/>
      <c r="C133" s="8"/>
      <c r="D133" s="16" t="s">
        <v>123</v>
      </c>
      <c r="E133" s="8"/>
      <c r="F133" s="8"/>
      <c r="G133" s="8"/>
      <c r="H133" s="8"/>
      <c r="I133" s="8"/>
      <c r="J133" s="8"/>
      <c r="K133" s="8"/>
      <c r="L133" s="8"/>
      <c r="M133" s="8"/>
    </row>
    <row r="134" spans="1:15" x14ac:dyDescent="0.35">
      <c r="A134" s="8"/>
      <c r="B134" s="8"/>
      <c r="C134" s="8"/>
      <c r="D134" s="19"/>
      <c r="E134" s="7" t="s">
        <v>22</v>
      </c>
      <c r="F134" s="10">
        <v>1</v>
      </c>
      <c r="G134" s="11">
        <v>0</v>
      </c>
      <c r="H134" s="11">
        <v>0</v>
      </c>
      <c r="I134" s="11">
        <v>0</v>
      </c>
      <c r="J134" s="9">
        <f>OR(F134&lt;&gt;0,G134&lt;&gt;0,H134&lt;&gt;0,I134&lt;&gt;0)*(F134 + (F134 = 0))*(G134 + (G134 = 0))*(H134 + (H134 = 0))*(I134 + (I134 = 0))</f>
        <v>1</v>
      </c>
      <c r="K134" s="8"/>
      <c r="L134" s="8"/>
      <c r="M134" s="8"/>
    </row>
    <row r="135" spans="1:15" x14ac:dyDescent="0.35">
      <c r="A135" s="8"/>
      <c r="B135" s="8"/>
      <c r="C135" s="8"/>
      <c r="D135" s="19"/>
      <c r="E135" s="7" t="s">
        <v>22</v>
      </c>
      <c r="F135" s="10"/>
      <c r="G135" s="11"/>
      <c r="H135" s="11"/>
      <c r="I135" s="11"/>
      <c r="J135" s="9">
        <f>OR(F135&lt;&gt;0,G135&lt;&gt;0,H135&lt;&gt;0,I135&lt;&gt;0)*(F135 + (F135 = 0))*(G135 + (G135 = 0))*(H135 + (H135 = 0))*(I135 + (I135 = 0))</f>
        <v>0</v>
      </c>
      <c r="K135" s="8"/>
      <c r="L135" s="8"/>
      <c r="M135" s="8"/>
    </row>
    <row r="136" spans="1:15" x14ac:dyDescent="0.35">
      <c r="A136" s="8"/>
      <c r="B136" s="8"/>
      <c r="C136" s="8"/>
      <c r="D136" s="19"/>
      <c r="E136" s="8"/>
      <c r="F136" s="8"/>
      <c r="G136" s="8"/>
      <c r="H136" s="8"/>
      <c r="I136" s="8"/>
      <c r="J136" s="12" t="s">
        <v>124</v>
      </c>
      <c r="K136" s="13">
        <f>SUM(J134:J135)*1</f>
        <v>1</v>
      </c>
      <c r="L136" s="36"/>
      <c r="M136" s="13">
        <f>ROUND(K136*L136,2)</f>
        <v>0</v>
      </c>
      <c r="N136" s="56" t="str">
        <f t="shared" ref="N136" si="18">IF(L136&lt;=0,"INDICAR PRECIO","PRECIO INDICADO")</f>
        <v>INDICAR PRECIO</v>
      </c>
      <c r="O136" s="56"/>
    </row>
    <row r="137" spans="1:15" ht="1" customHeight="1" x14ac:dyDescent="0.35">
      <c r="A137" s="14"/>
      <c r="B137" s="14"/>
      <c r="C137" s="14"/>
      <c r="D137" s="20"/>
      <c r="E137" s="14"/>
      <c r="F137" s="14"/>
      <c r="G137" s="14"/>
      <c r="H137" s="14"/>
      <c r="I137" s="14"/>
      <c r="J137" s="14"/>
      <c r="K137" s="14"/>
      <c r="L137" s="14"/>
      <c r="M137" s="14"/>
    </row>
    <row r="138" spans="1:15" ht="21" x14ac:dyDescent="0.35">
      <c r="A138" s="6" t="s">
        <v>125</v>
      </c>
      <c r="B138" s="7" t="s">
        <v>18</v>
      </c>
      <c r="C138" s="7" t="s">
        <v>19</v>
      </c>
      <c r="D138" s="16" t="s">
        <v>126</v>
      </c>
      <c r="E138" s="8"/>
      <c r="F138" s="8"/>
      <c r="G138" s="8"/>
      <c r="H138" s="8"/>
      <c r="I138" s="8"/>
      <c r="J138" s="8"/>
      <c r="K138" s="9">
        <f>K142</f>
        <v>1</v>
      </c>
      <c r="L138" s="9">
        <f>L142</f>
        <v>0</v>
      </c>
      <c r="M138" s="9">
        <f>M142</f>
        <v>0</v>
      </c>
    </row>
    <row r="139" spans="1:15" ht="84" x14ac:dyDescent="0.35">
      <c r="A139" s="8"/>
      <c r="B139" s="8"/>
      <c r="C139" s="8"/>
      <c r="D139" s="16" t="s">
        <v>127</v>
      </c>
      <c r="E139" s="8"/>
      <c r="F139" s="8"/>
      <c r="G139" s="8"/>
      <c r="H139" s="8"/>
      <c r="I139" s="8"/>
      <c r="J139" s="8"/>
      <c r="K139" s="8"/>
      <c r="L139" s="8"/>
      <c r="M139" s="8"/>
    </row>
    <row r="140" spans="1:15" x14ac:dyDescent="0.35">
      <c r="A140" s="8"/>
      <c r="B140" s="8"/>
      <c r="C140" s="8"/>
      <c r="D140" s="19"/>
      <c r="E140" s="7" t="s">
        <v>22</v>
      </c>
      <c r="F140" s="10">
        <v>1</v>
      </c>
      <c r="G140" s="11">
        <v>0</v>
      </c>
      <c r="H140" s="11">
        <v>0</v>
      </c>
      <c r="I140" s="11">
        <v>0</v>
      </c>
      <c r="J140" s="9">
        <f>OR(F140&lt;&gt;0,G140&lt;&gt;0,H140&lt;&gt;0,I140&lt;&gt;0)*(F140 + (F140 = 0))*(G140 + (G140 = 0))*(H140 + (H140 = 0))*(I140 + (I140 = 0))</f>
        <v>1</v>
      </c>
      <c r="K140" s="8"/>
      <c r="L140" s="8"/>
      <c r="M140" s="8"/>
    </row>
    <row r="141" spans="1:15" x14ac:dyDescent="0.35">
      <c r="A141" s="8"/>
      <c r="B141" s="8"/>
      <c r="C141" s="8"/>
      <c r="D141" s="19"/>
      <c r="E141" s="7" t="s">
        <v>22</v>
      </c>
      <c r="F141" s="10"/>
      <c r="G141" s="11"/>
      <c r="H141" s="11"/>
      <c r="I141" s="11"/>
      <c r="J141" s="9">
        <f>OR(F141&lt;&gt;0,G141&lt;&gt;0,H141&lt;&gt;0,I141&lt;&gt;0)*(F141 + (F141 = 0))*(G141 + (G141 = 0))*(H141 + (H141 = 0))*(I141 + (I141 = 0))</f>
        <v>0</v>
      </c>
      <c r="K141" s="8"/>
      <c r="L141" s="8"/>
      <c r="M141" s="8"/>
    </row>
    <row r="142" spans="1:15" x14ac:dyDescent="0.35">
      <c r="A142" s="8"/>
      <c r="B142" s="8"/>
      <c r="C142" s="8"/>
      <c r="D142" s="19"/>
      <c r="E142" s="8"/>
      <c r="F142" s="8"/>
      <c r="G142" s="8"/>
      <c r="H142" s="8"/>
      <c r="I142" s="8"/>
      <c r="J142" s="12" t="s">
        <v>128</v>
      </c>
      <c r="K142" s="13">
        <f>SUM(J140:J141)*1</f>
        <v>1</v>
      </c>
      <c r="L142" s="36"/>
      <c r="M142" s="13">
        <f>ROUND(K142*L142,2)</f>
        <v>0</v>
      </c>
      <c r="N142" s="56" t="str">
        <f t="shared" ref="N142" si="19">IF(L142&lt;=0,"INDICAR PRECIO","PRECIO INDICADO")</f>
        <v>INDICAR PRECIO</v>
      </c>
      <c r="O142" s="56"/>
    </row>
    <row r="143" spans="1:15" ht="1" customHeight="1" x14ac:dyDescent="0.35">
      <c r="A143" s="14"/>
      <c r="B143" s="14"/>
      <c r="C143" s="14"/>
      <c r="D143" s="20"/>
      <c r="E143" s="14"/>
      <c r="F143" s="14"/>
      <c r="G143" s="14"/>
      <c r="H143" s="14"/>
      <c r="I143" s="14"/>
      <c r="J143" s="14"/>
      <c r="K143" s="14"/>
      <c r="L143" s="14"/>
      <c r="M143" s="14"/>
    </row>
    <row r="144" spans="1:15" x14ac:dyDescent="0.35">
      <c r="A144" s="8"/>
      <c r="B144" s="8"/>
      <c r="C144" s="8"/>
      <c r="D144" s="19"/>
      <c r="E144" s="8"/>
      <c r="F144" s="8"/>
      <c r="G144" s="8"/>
      <c r="H144" s="8"/>
      <c r="I144" s="8"/>
      <c r="J144" s="12" t="s">
        <v>129</v>
      </c>
      <c r="K144" s="15">
        <v>1</v>
      </c>
      <c r="L144" s="13">
        <f>M132+M138</f>
        <v>0</v>
      </c>
      <c r="M144" s="13">
        <f>ROUND(K144*L144,2)</f>
        <v>0</v>
      </c>
    </row>
    <row r="145" spans="1:15" ht="1" customHeight="1" x14ac:dyDescent="0.35">
      <c r="A145" s="14"/>
      <c r="B145" s="14"/>
      <c r="C145" s="14"/>
      <c r="D145" s="20"/>
      <c r="E145" s="14"/>
      <c r="F145" s="14"/>
      <c r="G145" s="14"/>
      <c r="H145" s="14"/>
      <c r="I145" s="14"/>
      <c r="J145" s="14"/>
      <c r="K145" s="14"/>
      <c r="L145" s="14"/>
      <c r="M145" s="14"/>
    </row>
    <row r="146" spans="1:15" ht="21.5" customHeight="1" x14ac:dyDescent="0.35">
      <c r="A146" s="2" t="s">
        <v>130</v>
      </c>
      <c r="B146" s="2" t="s">
        <v>14</v>
      </c>
      <c r="C146" s="2" t="s">
        <v>15</v>
      </c>
      <c r="D146" s="18" t="s">
        <v>131</v>
      </c>
      <c r="E146" s="3"/>
      <c r="F146" s="3"/>
      <c r="G146" s="3"/>
      <c r="H146" s="3"/>
      <c r="I146" s="3"/>
      <c r="J146" s="3"/>
      <c r="K146" s="4">
        <f>K196</f>
        <v>1</v>
      </c>
      <c r="L146" s="5">
        <f>L196</f>
        <v>0</v>
      </c>
      <c r="M146" s="5">
        <f>M196</f>
        <v>0</v>
      </c>
    </row>
    <row r="147" spans="1:15" x14ac:dyDescent="0.35">
      <c r="A147" s="6" t="s">
        <v>132</v>
      </c>
      <c r="B147" s="7" t="s">
        <v>18</v>
      </c>
      <c r="C147" s="7" t="s">
        <v>19</v>
      </c>
      <c r="D147" s="16" t="s">
        <v>133</v>
      </c>
      <c r="E147" s="8"/>
      <c r="F147" s="8"/>
      <c r="G147" s="8"/>
      <c r="H147" s="8"/>
      <c r="I147" s="8"/>
      <c r="J147" s="8"/>
      <c r="K147" s="9">
        <f>K151</f>
        <v>1</v>
      </c>
      <c r="L147" s="9">
        <f>L151</f>
        <v>0</v>
      </c>
      <c r="M147" s="9">
        <f>M151</f>
        <v>0</v>
      </c>
    </row>
    <row r="148" spans="1:15" ht="52.5" x14ac:dyDescent="0.35">
      <c r="A148" s="8"/>
      <c r="B148" s="8"/>
      <c r="C148" s="8"/>
      <c r="D148" s="16" t="s">
        <v>134</v>
      </c>
      <c r="E148" s="8"/>
      <c r="F148" s="8"/>
      <c r="G148" s="8"/>
      <c r="H148" s="8"/>
      <c r="I148" s="8"/>
      <c r="J148" s="8"/>
      <c r="K148" s="8"/>
      <c r="L148" s="8"/>
      <c r="M148" s="8"/>
    </row>
    <row r="149" spans="1:15" x14ac:dyDescent="0.35">
      <c r="A149" s="8"/>
      <c r="B149" s="8"/>
      <c r="C149" s="8"/>
      <c r="D149" s="19"/>
      <c r="E149" s="7" t="s">
        <v>135</v>
      </c>
      <c r="F149" s="10">
        <v>1</v>
      </c>
      <c r="G149" s="11">
        <v>0</v>
      </c>
      <c r="H149" s="11">
        <v>0</v>
      </c>
      <c r="I149" s="11">
        <v>0</v>
      </c>
      <c r="J149" s="9">
        <f>OR(F149&lt;&gt;0,G149&lt;&gt;0,H149&lt;&gt;0,I149&lt;&gt;0)*(F149 + (F149 = 0))*(G149 + (G149 = 0))*(H149 + (H149 = 0))*(I149 + (I149 = 0))</f>
        <v>1</v>
      </c>
      <c r="K149" s="8"/>
      <c r="L149" s="8"/>
      <c r="M149" s="8"/>
    </row>
    <row r="150" spans="1:15" x14ac:dyDescent="0.35">
      <c r="A150" s="8"/>
      <c r="B150" s="8"/>
      <c r="C150" s="8"/>
      <c r="D150" s="19"/>
      <c r="E150" s="7" t="s">
        <v>22</v>
      </c>
      <c r="F150" s="10"/>
      <c r="G150" s="11"/>
      <c r="H150" s="11"/>
      <c r="I150" s="11"/>
      <c r="J150" s="9">
        <f>OR(F150&lt;&gt;0,G150&lt;&gt;0,H150&lt;&gt;0,I150&lt;&gt;0)*(F150 + (F150 = 0))*(G150 + (G150 = 0))*(H150 + (H150 = 0))*(I150 + (I150 = 0))</f>
        <v>0</v>
      </c>
      <c r="K150" s="8"/>
      <c r="L150" s="8"/>
      <c r="M150" s="8"/>
    </row>
    <row r="151" spans="1:15" x14ac:dyDescent="0.35">
      <c r="A151" s="8"/>
      <c r="B151" s="8"/>
      <c r="C151" s="8"/>
      <c r="D151" s="19"/>
      <c r="E151" s="8"/>
      <c r="F151" s="8"/>
      <c r="G151" s="8"/>
      <c r="H151" s="8"/>
      <c r="I151" s="8"/>
      <c r="J151" s="12" t="s">
        <v>136</v>
      </c>
      <c r="K151" s="13">
        <f>SUM(J149:J150)*1</f>
        <v>1</v>
      </c>
      <c r="L151" s="36"/>
      <c r="M151" s="13">
        <f>ROUND(K151*L151,2)</f>
        <v>0</v>
      </c>
      <c r="N151" s="56" t="str">
        <f t="shared" ref="N151" si="20">IF(L151&lt;=0,"INDICAR PRECIO","PRECIO INDICADO")</f>
        <v>INDICAR PRECIO</v>
      </c>
      <c r="O151" s="56"/>
    </row>
    <row r="152" spans="1:15" ht="1" customHeight="1" x14ac:dyDescent="0.35">
      <c r="A152" s="14"/>
      <c r="B152" s="14"/>
      <c r="C152" s="14"/>
      <c r="D152" s="20"/>
      <c r="E152" s="14"/>
      <c r="F152" s="14"/>
      <c r="G152" s="14"/>
      <c r="H152" s="14"/>
      <c r="I152" s="14"/>
      <c r="J152" s="14"/>
      <c r="K152" s="14"/>
      <c r="L152" s="14"/>
      <c r="M152" s="14"/>
    </row>
    <row r="153" spans="1:15" ht="21" x14ac:dyDescent="0.35">
      <c r="A153" s="6" t="s">
        <v>137</v>
      </c>
      <c r="B153" s="7" t="s">
        <v>18</v>
      </c>
      <c r="C153" s="7" t="s">
        <v>19</v>
      </c>
      <c r="D153" s="16" t="s">
        <v>138</v>
      </c>
      <c r="E153" s="8"/>
      <c r="F153" s="8"/>
      <c r="G153" s="8"/>
      <c r="H153" s="8"/>
      <c r="I153" s="8"/>
      <c r="J153" s="8"/>
      <c r="K153" s="9">
        <f>K157</f>
        <v>1</v>
      </c>
      <c r="L153" s="9">
        <f>L157</f>
        <v>0</v>
      </c>
      <c r="M153" s="9">
        <f>M157</f>
        <v>0</v>
      </c>
    </row>
    <row r="154" spans="1:15" ht="52.5" x14ac:dyDescent="0.35">
      <c r="A154" s="8"/>
      <c r="B154" s="8"/>
      <c r="C154" s="8"/>
      <c r="D154" s="16" t="s">
        <v>139</v>
      </c>
      <c r="E154" s="8"/>
      <c r="F154" s="8"/>
      <c r="G154" s="8"/>
      <c r="H154" s="8"/>
      <c r="I154" s="8"/>
      <c r="J154" s="8"/>
      <c r="K154" s="8"/>
      <c r="L154" s="8"/>
      <c r="M154" s="8"/>
    </row>
    <row r="155" spans="1:15" x14ac:dyDescent="0.35">
      <c r="A155" s="8"/>
      <c r="B155" s="8"/>
      <c r="C155" s="8"/>
      <c r="D155" s="19"/>
      <c r="E155" s="7" t="s">
        <v>22</v>
      </c>
      <c r="F155" s="10">
        <v>1</v>
      </c>
      <c r="G155" s="11">
        <v>0</v>
      </c>
      <c r="H155" s="11">
        <v>0</v>
      </c>
      <c r="I155" s="11">
        <v>0</v>
      </c>
      <c r="J155" s="9">
        <f>OR(F155&lt;&gt;0,G155&lt;&gt;0,H155&lt;&gt;0,I155&lt;&gt;0)*(F155 + (F155 = 0))*(G155 + (G155 = 0))*(H155 + (H155 = 0))*(I155 + (I155 = 0))</f>
        <v>1</v>
      </c>
      <c r="K155" s="8"/>
      <c r="L155" s="8"/>
      <c r="M155" s="8"/>
    </row>
    <row r="156" spans="1:15" x14ac:dyDescent="0.35">
      <c r="A156" s="8"/>
      <c r="B156" s="8"/>
      <c r="C156" s="8"/>
      <c r="D156" s="19"/>
      <c r="E156" s="7" t="s">
        <v>22</v>
      </c>
      <c r="F156" s="10"/>
      <c r="G156" s="11"/>
      <c r="H156" s="11"/>
      <c r="I156" s="11"/>
      <c r="J156" s="9">
        <f>OR(F156&lt;&gt;0,G156&lt;&gt;0,H156&lt;&gt;0,I156&lt;&gt;0)*(F156 + (F156 = 0))*(G156 + (G156 = 0))*(H156 + (H156 = 0))*(I156 + (I156 = 0))</f>
        <v>0</v>
      </c>
      <c r="K156" s="8"/>
      <c r="L156" s="8"/>
      <c r="M156" s="8"/>
    </row>
    <row r="157" spans="1:15" x14ac:dyDescent="0.35">
      <c r="A157" s="8"/>
      <c r="B157" s="8"/>
      <c r="C157" s="8"/>
      <c r="D157" s="19"/>
      <c r="E157" s="8"/>
      <c r="F157" s="8"/>
      <c r="G157" s="8"/>
      <c r="H157" s="8"/>
      <c r="I157" s="8"/>
      <c r="J157" s="12" t="s">
        <v>140</v>
      </c>
      <c r="K157" s="13">
        <f>SUM(J155:J156)*1</f>
        <v>1</v>
      </c>
      <c r="L157" s="36"/>
      <c r="M157" s="13">
        <f>ROUND(K157*L157,2)</f>
        <v>0</v>
      </c>
      <c r="N157" s="56" t="str">
        <f t="shared" ref="N157" si="21">IF(L157&lt;=0,"INDICAR PRECIO","PRECIO INDICADO")</f>
        <v>INDICAR PRECIO</v>
      </c>
      <c r="O157" s="56"/>
    </row>
    <row r="158" spans="1:15" ht="1" customHeight="1" x14ac:dyDescent="0.35">
      <c r="A158" s="14"/>
      <c r="B158" s="14"/>
      <c r="C158" s="14"/>
      <c r="D158" s="20"/>
      <c r="E158" s="14"/>
      <c r="F158" s="14"/>
      <c r="G158" s="14"/>
      <c r="H158" s="14"/>
      <c r="I158" s="14"/>
      <c r="J158" s="14"/>
      <c r="K158" s="14"/>
      <c r="L158" s="14"/>
      <c r="M158" s="14"/>
    </row>
    <row r="159" spans="1:15" ht="21" x14ac:dyDescent="0.35">
      <c r="A159" s="6" t="s">
        <v>141</v>
      </c>
      <c r="B159" s="7" t="s">
        <v>18</v>
      </c>
      <c r="C159" s="7" t="s">
        <v>19</v>
      </c>
      <c r="D159" s="16" t="s">
        <v>142</v>
      </c>
      <c r="E159" s="8"/>
      <c r="F159" s="8"/>
      <c r="G159" s="8"/>
      <c r="H159" s="8"/>
      <c r="I159" s="8"/>
      <c r="J159" s="8"/>
      <c r="K159" s="9">
        <f>K165</f>
        <v>3</v>
      </c>
      <c r="L159" s="9">
        <f>L165</f>
        <v>0</v>
      </c>
      <c r="M159" s="9">
        <f>M165</f>
        <v>0</v>
      </c>
    </row>
    <row r="160" spans="1:15" ht="105" x14ac:dyDescent="0.35">
      <c r="A160" s="8"/>
      <c r="B160" s="8"/>
      <c r="C160" s="8"/>
      <c r="D160" s="16" t="s">
        <v>143</v>
      </c>
      <c r="E160" s="8"/>
      <c r="F160" s="8"/>
      <c r="G160" s="8"/>
      <c r="H160" s="8"/>
      <c r="I160" s="8"/>
      <c r="J160" s="8"/>
      <c r="K160" s="8"/>
      <c r="L160" s="8"/>
      <c r="M160" s="8"/>
    </row>
    <row r="161" spans="1:15" x14ac:dyDescent="0.35">
      <c r="A161" s="8"/>
      <c r="B161" s="8"/>
      <c r="C161" s="8"/>
      <c r="D161" s="19"/>
      <c r="E161" s="7" t="s">
        <v>103</v>
      </c>
      <c r="F161" s="10">
        <v>1</v>
      </c>
      <c r="G161" s="11">
        <v>0</v>
      </c>
      <c r="H161" s="11">
        <v>0</v>
      </c>
      <c r="I161" s="11">
        <v>0</v>
      </c>
      <c r="J161" s="9">
        <f>OR(F161&lt;&gt;0,G161&lt;&gt;0,H161&lt;&gt;0,I161&lt;&gt;0)*(F161 + (F161 = 0))*(G161 + (G161 = 0))*(H161 + (H161 = 0))*(I161 + (I161 = 0))</f>
        <v>1</v>
      </c>
      <c r="K161" s="8"/>
      <c r="L161" s="8"/>
      <c r="M161" s="8"/>
    </row>
    <row r="162" spans="1:15" x14ac:dyDescent="0.35">
      <c r="A162" s="8"/>
      <c r="B162" s="8"/>
      <c r="C162" s="8"/>
      <c r="D162" s="19"/>
      <c r="E162" s="7" t="s">
        <v>135</v>
      </c>
      <c r="F162" s="10">
        <v>1</v>
      </c>
      <c r="G162" s="11">
        <v>0</v>
      </c>
      <c r="H162" s="11">
        <v>0</v>
      </c>
      <c r="I162" s="11">
        <v>0</v>
      </c>
      <c r="J162" s="9">
        <f>OR(F162&lt;&gt;0,G162&lt;&gt;0,H162&lt;&gt;0,I162&lt;&gt;0)*(F162 + (F162 = 0))*(G162 + (G162 = 0))*(H162 + (H162 = 0))*(I162 + (I162 = 0))</f>
        <v>1</v>
      </c>
      <c r="K162" s="8"/>
      <c r="L162" s="8"/>
      <c r="M162" s="8"/>
    </row>
    <row r="163" spans="1:15" x14ac:dyDescent="0.35">
      <c r="A163" s="8"/>
      <c r="B163" s="8"/>
      <c r="C163" s="8"/>
      <c r="D163" s="19"/>
      <c r="E163" s="7" t="s">
        <v>144</v>
      </c>
      <c r="F163" s="10"/>
      <c r="G163" s="11"/>
      <c r="H163" s="11"/>
      <c r="I163" s="11"/>
      <c r="J163" s="9">
        <f>OR(F163&lt;&gt;0,G163&lt;&gt;0,H163&lt;&gt;0,I163&lt;&gt;0)*(F163 + (F163 = 0))*(G163 + (G163 = 0))*(H163 + (H163 = 0))*(I163 + (I163 = 0))</f>
        <v>0</v>
      </c>
      <c r="K163" s="8"/>
      <c r="L163" s="8"/>
      <c r="M163" s="8"/>
    </row>
    <row r="164" spans="1:15" x14ac:dyDescent="0.35">
      <c r="A164" s="8"/>
      <c r="B164" s="8"/>
      <c r="C164" s="8"/>
      <c r="D164" s="19"/>
      <c r="E164" s="7" t="s">
        <v>144</v>
      </c>
      <c r="F164" s="10">
        <v>1</v>
      </c>
      <c r="G164" s="11">
        <v>0</v>
      </c>
      <c r="H164" s="11">
        <v>0</v>
      </c>
      <c r="I164" s="11">
        <v>0</v>
      </c>
      <c r="J164" s="9">
        <f>OR(F164&lt;&gt;0,G164&lt;&gt;0,H164&lt;&gt;0,I164&lt;&gt;0)*(F164 + (F164 = 0))*(G164 + (G164 = 0))*(H164 + (H164 = 0))*(I164 + (I164 = 0))</f>
        <v>1</v>
      </c>
      <c r="K164" s="8"/>
      <c r="L164" s="8"/>
      <c r="M164" s="8"/>
    </row>
    <row r="165" spans="1:15" x14ac:dyDescent="0.35">
      <c r="A165" s="8"/>
      <c r="B165" s="8"/>
      <c r="C165" s="8"/>
      <c r="D165" s="19"/>
      <c r="E165" s="8"/>
      <c r="F165" s="8"/>
      <c r="G165" s="8"/>
      <c r="H165" s="8"/>
      <c r="I165" s="8"/>
      <c r="J165" s="12" t="s">
        <v>145</v>
      </c>
      <c r="K165" s="13">
        <f>SUM(J161:J164)*1</f>
        <v>3</v>
      </c>
      <c r="L165" s="36"/>
      <c r="M165" s="13">
        <f>ROUND(K165*L165,2)</f>
        <v>0</v>
      </c>
      <c r="N165" s="56" t="str">
        <f t="shared" ref="N165" si="22">IF(L165&lt;=0,"INDICAR PRECIO","PRECIO INDICADO")</f>
        <v>INDICAR PRECIO</v>
      </c>
      <c r="O165" s="56"/>
    </row>
    <row r="166" spans="1:15" ht="1" customHeight="1" x14ac:dyDescent="0.35">
      <c r="A166" s="14"/>
      <c r="B166" s="14"/>
      <c r="C166" s="14"/>
      <c r="D166" s="20"/>
      <c r="E166" s="14"/>
      <c r="F166" s="14"/>
      <c r="G166" s="14"/>
      <c r="H166" s="14"/>
      <c r="I166" s="14"/>
      <c r="J166" s="14"/>
      <c r="K166" s="14"/>
      <c r="L166" s="14"/>
      <c r="M166" s="14"/>
    </row>
    <row r="167" spans="1:15" x14ac:dyDescent="0.35">
      <c r="A167" s="6" t="s">
        <v>146</v>
      </c>
      <c r="B167" s="7" t="s">
        <v>18</v>
      </c>
      <c r="C167" s="7" t="s">
        <v>19</v>
      </c>
      <c r="D167" s="16" t="s">
        <v>147</v>
      </c>
      <c r="E167" s="8"/>
      <c r="F167" s="8"/>
      <c r="G167" s="8"/>
      <c r="H167" s="8"/>
      <c r="I167" s="8"/>
      <c r="J167" s="8"/>
      <c r="K167" s="9">
        <f>K171</f>
        <v>6</v>
      </c>
      <c r="L167" s="9">
        <f>L171</f>
        <v>0</v>
      </c>
      <c r="M167" s="9">
        <f>M171</f>
        <v>0</v>
      </c>
    </row>
    <row r="168" spans="1:15" ht="63" x14ac:dyDescent="0.35">
      <c r="A168" s="8"/>
      <c r="B168" s="8"/>
      <c r="C168" s="8"/>
      <c r="D168" s="16" t="s">
        <v>148</v>
      </c>
      <c r="E168" s="8"/>
      <c r="F168" s="8"/>
      <c r="G168" s="8"/>
      <c r="H168" s="8"/>
      <c r="I168" s="8"/>
      <c r="J168" s="8"/>
      <c r="K168" s="8"/>
      <c r="L168" s="8"/>
      <c r="M168" s="8"/>
    </row>
    <row r="169" spans="1:15" x14ac:dyDescent="0.35">
      <c r="A169" s="8"/>
      <c r="B169" s="8"/>
      <c r="C169" s="8"/>
      <c r="D169" s="19"/>
      <c r="E169" s="7" t="s">
        <v>22</v>
      </c>
      <c r="F169" s="10">
        <v>6</v>
      </c>
      <c r="G169" s="11">
        <v>0</v>
      </c>
      <c r="H169" s="11">
        <v>0</v>
      </c>
      <c r="I169" s="11">
        <v>0</v>
      </c>
      <c r="J169" s="9">
        <f>OR(F169&lt;&gt;0,G169&lt;&gt;0,H169&lt;&gt;0,I169&lt;&gt;0)*(F169 + (F169 = 0))*(G169 + (G169 = 0))*(H169 + (H169 = 0))*(I169 + (I169 = 0))</f>
        <v>6</v>
      </c>
      <c r="K169" s="8"/>
      <c r="L169" s="8"/>
      <c r="M169" s="8"/>
    </row>
    <row r="170" spans="1:15" x14ac:dyDescent="0.35">
      <c r="A170" s="8"/>
      <c r="B170" s="8"/>
      <c r="C170" s="8"/>
      <c r="D170" s="19"/>
      <c r="E170" s="7" t="s">
        <v>22</v>
      </c>
      <c r="F170" s="10"/>
      <c r="G170" s="11"/>
      <c r="H170" s="11"/>
      <c r="I170" s="11"/>
      <c r="J170" s="9">
        <f>OR(F170&lt;&gt;0,G170&lt;&gt;0,H170&lt;&gt;0,I170&lt;&gt;0)*(F170 + (F170 = 0))*(G170 + (G170 = 0))*(H170 + (H170 = 0))*(I170 + (I170 = 0))</f>
        <v>0</v>
      </c>
      <c r="K170" s="8"/>
      <c r="L170" s="8"/>
      <c r="M170" s="8"/>
    </row>
    <row r="171" spans="1:15" x14ac:dyDescent="0.35">
      <c r="A171" s="8"/>
      <c r="B171" s="8"/>
      <c r="C171" s="8"/>
      <c r="D171" s="19"/>
      <c r="E171" s="8"/>
      <c r="F171" s="8"/>
      <c r="G171" s="8"/>
      <c r="H171" s="8"/>
      <c r="I171" s="8"/>
      <c r="J171" s="12" t="s">
        <v>149</v>
      </c>
      <c r="K171" s="13">
        <f>SUM(J169:J170)*1</f>
        <v>6</v>
      </c>
      <c r="L171" s="36"/>
      <c r="M171" s="13">
        <f>ROUND(K171*L171,2)</f>
        <v>0</v>
      </c>
      <c r="N171" s="56" t="str">
        <f t="shared" ref="N171" si="23">IF(L171&lt;=0,"INDICAR PRECIO","PRECIO INDICADO")</f>
        <v>INDICAR PRECIO</v>
      </c>
      <c r="O171" s="56"/>
    </row>
    <row r="172" spans="1:15" ht="1" customHeight="1" x14ac:dyDescent="0.35">
      <c r="A172" s="14"/>
      <c r="B172" s="14"/>
      <c r="C172" s="14"/>
      <c r="D172" s="20"/>
      <c r="E172" s="14"/>
      <c r="F172" s="14"/>
      <c r="G172" s="14"/>
      <c r="H172" s="14"/>
      <c r="I172" s="14"/>
      <c r="J172" s="14"/>
      <c r="K172" s="14"/>
      <c r="L172" s="14"/>
      <c r="M172" s="14"/>
    </row>
    <row r="173" spans="1:15" ht="21" x14ac:dyDescent="0.35">
      <c r="A173" s="6" t="s">
        <v>150</v>
      </c>
      <c r="B173" s="7" t="s">
        <v>18</v>
      </c>
      <c r="C173" s="7" t="s">
        <v>40</v>
      </c>
      <c r="D173" s="16" t="s">
        <v>151</v>
      </c>
      <c r="E173" s="8"/>
      <c r="F173" s="8"/>
      <c r="G173" s="8"/>
      <c r="H173" s="8"/>
      <c r="I173" s="8"/>
      <c r="J173" s="8"/>
      <c r="K173" s="9">
        <f>K177</f>
        <v>5</v>
      </c>
      <c r="L173" s="9">
        <f>L177</f>
        <v>0</v>
      </c>
      <c r="M173" s="9">
        <f>M177</f>
        <v>0</v>
      </c>
    </row>
    <row r="174" spans="1:15" ht="42" x14ac:dyDescent="0.35">
      <c r="A174" s="8"/>
      <c r="B174" s="8"/>
      <c r="C174" s="8"/>
      <c r="D174" s="16" t="s">
        <v>152</v>
      </c>
      <c r="E174" s="8"/>
      <c r="F174" s="8"/>
      <c r="G174" s="8"/>
      <c r="H174" s="8"/>
      <c r="I174" s="8"/>
      <c r="J174" s="8"/>
      <c r="K174" s="8"/>
      <c r="L174" s="8"/>
      <c r="M174" s="8"/>
    </row>
    <row r="175" spans="1:15" x14ac:dyDescent="0.35">
      <c r="A175" s="8"/>
      <c r="B175" s="8"/>
      <c r="C175" s="8"/>
      <c r="D175" s="19"/>
      <c r="E175" s="7" t="s">
        <v>22</v>
      </c>
      <c r="F175" s="10">
        <v>1</v>
      </c>
      <c r="G175" s="11">
        <v>5</v>
      </c>
      <c r="H175" s="11">
        <v>0</v>
      </c>
      <c r="I175" s="11">
        <v>0</v>
      </c>
      <c r="J175" s="9">
        <f>OR(F175&lt;&gt;0,G175&lt;&gt;0,H175&lt;&gt;0,I175&lt;&gt;0)*(F175 + (F175 = 0))*(G175 + (G175 = 0))*(H175 + (H175 = 0))*(I175 + (I175 = 0))</f>
        <v>5</v>
      </c>
      <c r="K175" s="8"/>
      <c r="L175" s="8"/>
      <c r="M175" s="8"/>
    </row>
    <row r="176" spans="1:15" x14ac:dyDescent="0.35">
      <c r="A176" s="8"/>
      <c r="B176" s="8"/>
      <c r="C176" s="8"/>
      <c r="D176" s="19"/>
      <c r="E176" s="7" t="s">
        <v>22</v>
      </c>
      <c r="F176" s="10"/>
      <c r="G176" s="11"/>
      <c r="H176" s="11"/>
      <c r="I176" s="11"/>
      <c r="J176" s="9">
        <f>OR(F176&lt;&gt;0,G176&lt;&gt;0,H176&lt;&gt;0,I176&lt;&gt;0)*(F176 + (F176 = 0))*(G176 + (G176 = 0))*(H176 + (H176 = 0))*(I176 + (I176 = 0))</f>
        <v>0</v>
      </c>
      <c r="K176" s="8"/>
      <c r="L176" s="8"/>
      <c r="M176" s="8"/>
    </row>
    <row r="177" spans="1:15" x14ac:dyDescent="0.35">
      <c r="A177" s="8"/>
      <c r="B177" s="8"/>
      <c r="C177" s="8"/>
      <c r="D177" s="19"/>
      <c r="E177" s="8"/>
      <c r="F177" s="8"/>
      <c r="G177" s="8"/>
      <c r="H177" s="8"/>
      <c r="I177" s="8"/>
      <c r="J177" s="12" t="s">
        <v>153</v>
      </c>
      <c r="K177" s="13">
        <f>SUM(J175:J176)*1</f>
        <v>5</v>
      </c>
      <c r="L177" s="36"/>
      <c r="M177" s="13">
        <f>ROUND(K177*L177,2)</f>
        <v>0</v>
      </c>
      <c r="N177" s="56" t="str">
        <f t="shared" ref="N177" si="24">IF(L177&lt;=0,"INDICAR PRECIO","PRECIO INDICADO")</f>
        <v>INDICAR PRECIO</v>
      </c>
      <c r="O177" s="56"/>
    </row>
    <row r="178" spans="1:15" ht="1" customHeight="1" x14ac:dyDescent="0.35">
      <c r="A178" s="14"/>
      <c r="B178" s="14"/>
      <c r="C178" s="14"/>
      <c r="D178" s="20"/>
      <c r="E178" s="14"/>
      <c r="F178" s="14"/>
      <c r="G178" s="14"/>
      <c r="H178" s="14"/>
      <c r="I178" s="14"/>
      <c r="J178" s="14"/>
      <c r="K178" s="14"/>
      <c r="L178" s="14"/>
      <c r="M178" s="14"/>
    </row>
    <row r="179" spans="1:15" x14ac:dyDescent="0.35">
      <c r="A179" s="6" t="s">
        <v>154</v>
      </c>
      <c r="B179" s="7" t="s">
        <v>18</v>
      </c>
      <c r="C179" s="7" t="s">
        <v>40</v>
      </c>
      <c r="D179" s="16" t="s">
        <v>155</v>
      </c>
      <c r="E179" s="8"/>
      <c r="F179" s="8"/>
      <c r="G179" s="8"/>
      <c r="H179" s="8"/>
      <c r="I179" s="8"/>
      <c r="J179" s="8"/>
      <c r="K179" s="9">
        <f>K187</f>
        <v>13.04</v>
      </c>
      <c r="L179" s="9">
        <f>L187</f>
        <v>0</v>
      </c>
      <c r="M179" s="9">
        <f>M187</f>
        <v>0</v>
      </c>
    </row>
    <row r="180" spans="1:15" ht="63" x14ac:dyDescent="0.35">
      <c r="A180" s="8"/>
      <c r="B180" s="8"/>
      <c r="C180" s="8"/>
      <c r="D180" s="16" t="s">
        <v>156</v>
      </c>
      <c r="E180" s="8"/>
      <c r="F180" s="8"/>
      <c r="G180" s="8"/>
      <c r="H180" s="8"/>
      <c r="I180" s="8"/>
      <c r="J180" s="8"/>
      <c r="K180" s="8"/>
      <c r="L180" s="8"/>
      <c r="M180" s="8"/>
    </row>
    <row r="181" spans="1:15" x14ac:dyDescent="0.35">
      <c r="A181" s="8"/>
      <c r="B181" s="8"/>
      <c r="C181" s="8"/>
      <c r="D181" s="19"/>
      <c r="E181" s="7" t="s">
        <v>22</v>
      </c>
      <c r="F181" s="10">
        <v>1</v>
      </c>
      <c r="G181" s="11">
        <v>0.2</v>
      </c>
      <c r="H181" s="11">
        <v>0</v>
      </c>
      <c r="I181" s="11">
        <v>0</v>
      </c>
      <c r="J181" s="9">
        <f t="shared" ref="J181:J186" si="25">OR(F181&lt;&gt;0,G181&lt;&gt;0,H181&lt;&gt;0,I181&lt;&gt;0)*(F181 + (F181 = 0))*(G181 + (G181 = 0))*(H181 + (H181 = 0))*(I181 + (I181 = 0))</f>
        <v>0.2</v>
      </c>
      <c r="K181" s="8"/>
      <c r="L181" s="8"/>
      <c r="M181" s="8"/>
    </row>
    <row r="182" spans="1:15" x14ac:dyDescent="0.35">
      <c r="A182" s="8"/>
      <c r="B182" s="8"/>
      <c r="C182" s="8"/>
      <c r="D182" s="19"/>
      <c r="E182" s="7" t="s">
        <v>22</v>
      </c>
      <c r="F182" s="10">
        <v>1</v>
      </c>
      <c r="G182" s="11">
        <v>4.74</v>
      </c>
      <c r="H182" s="11">
        <v>0</v>
      </c>
      <c r="I182" s="11">
        <v>0</v>
      </c>
      <c r="J182" s="9">
        <f t="shared" si="25"/>
        <v>4.74</v>
      </c>
      <c r="K182" s="8"/>
      <c r="L182" s="8"/>
      <c r="M182" s="8"/>
    </row>
    <row r="183" spans="1:15" x14ac:dyDescent="0.35">
      <c r="A183" s="8"/>
      <c r="B183" s="8"/>
      <c r="C183" s="8"/>
      <c r="D183" s="19"/>
      <c r="E183" s="7" t="s">
        <v>22</v>
      </c>
      <c r="F183" s="10">
        <v>1</v>
      </c>
      <c r="G183" s="11">
        <v>1.7</v>
      </c>
      <c r="H183" s="11">
        <v>0</v>
      </c>
      <c r="I183" s="11">
        <v>0</v>
      </c>
      <c r="J183" s="9">
        <f t="shared" si="25"/>
        <v>1.7</v>
      </c>
      <c r="K183" s="8"/>
      <c r="L183" s="8"/>
      <c r="M183" s="8"/>
    </row>
    <row r="184" spans="1:15" x14ac:dyDescent="0.35">
      <c r="A184" s="8"/>
      <c r="B184" s="8"/>
      <c r="C184" s="8"/>
      <c r="D184" s="19"/>
      <c r="E184" s="7" t="s">
        <v>22</v>
      </c>
      <c r="F184" s="10">
        <v>1</v>
      </c>
      <c r="G184" s="11">
        <v>3.55</v>
      </c>
      <c r="H184" s="11">
        <v>0</v>
      </c>
      <c r="I184" s="11">
        <v>0</v>
      </c>
      <c r="J184" s="9">
        <f t="shared" si="25"/>
        <v>3.55</v>
      </c>
      <c r="K184" s="8"/>
      <c r="L184" s="8"/>
      <c r="M184" s="8"/>
    </row>
    <row r="185" spans="1:15" x14ac:dyDescent="0.35">
      <c r="A185" s="8"/>
      <c r="B185" s="8"/>
      <c r="C185" s="8"/>
      <c r="D185" s="19"/>
      <c r="E185" s="7" t="s">
        <v>22</v>
      </c>
      <c r="F185" s="10">
        <v>1</v>
      </c>
      <c r="G185" s="11">
        <v>1.9</v>
      </c>
      <c r="H185" s="11">
        <v>0</v>
      </c>
      <c r="I185" s="11">
        <v>0</v>
      </c>
      <c r="J185" s="9">
        <f t="shared" si="25"/>
        <v>1.9</v>
      </c>
      <c r="K185" s="8"/>
      <c r="L185" s="8"/>
      <c r="M185" s="8"/>
    </row>
    <row r="186" spans="1:15" x14ac:dyDescent="0.35">
      <c r="A186" s="8"/>
      <c r="B186" s="8"/>
      <c r="C186" s="8"/>
      <c r="D186" s="19"/>
      <c r="E186" s="7" t="s">
        <v>22</v>
      </c>
      <c r="F186" s="10">
        <v>1</v>
      </c>
      <c r="G186" s="11">
        <v>0.95</v>
      </c>
      <c r="H186" s="11">
        <v>0</v>
      </c>
      <c r="I186" s="11">
        <v>0</v>
      </c>
      <c r="J186" s="9">
        <f t="shared" si="25"/>
        <v>0.95</v>
      </c>
      <c r="K186" s="8"/>
      <c r="L186" s="8"/>
      <c r="M186" s="8"/>
    </row>
    <row r="187" spans="1:15" x14ac:dyDescent="0.35">
      <c r="A187" s="8"/>
      <c r="B187" s="8"/>
      <c r="C187" s="8"/>
      <c r="D187" s="19"/>
      <c r="E187" s="8"/>
      <c r="F187" s="8"/>
      <c r="G187" s="8"/>
      <c r="H187" s="8"/>
      <c r="I187" s="8"/>
      <c r="J187" s="12" t="s">
        <v>157</v>
      </c>
      <c r="K187" s="13">
        <f>SUM(J181:J186)*1</f>
        <v>13.04</v>
      </c>
      <c r="L187" s="36"/>
      <c r="M187" s="13">
        <f>ROUND(K187*L187,2)</f>
        <v>0</v>
      </c>
      <c r="N187" s="56" t="str">
        <f t="shared" ref="N187" si="26">IF(L187&lt;=0,"INDICAR PRECIO","PRECIO INDICADO")</f>
        <v>INDICAR PRECIO</v>
      </c>
      <c r="O187" s="56"/>
    </row>
    <row r="188" spans="1:15" ht="1" customHeight="1" x14ac:dyDescent="0.35">
      <c r="A188" s="14"/>
      <c r="B188" s="14"/>
      <c r="C188" s="14"/>
      <c r="D188" s="20"/>
      <c r="E188" s="14"/>
      <c r="F188" s="14"/>
      <c r="G188" s="14"/>
      <c r="H188" s="14"/>
      <c r="I188" s="14"/>
      <c r="J188" s="14"/>
      <c r="K188" s="14"/>
      <c r="L188" s="14"/>
      <c r="M188" s="14"/>
    </row>
    <row r="189" spans="1:15" x14ac:dyDescent="0.35">
      <c r="A189" s="6" t="s">
        <v>158</v>
      </c>
      <c r="B189" s="7" t="s">
        <v>18</v>
      </c>
      <c r="C189" s="7" t="s">
        <v>40</v>
      </c>
      <c r="D189" s="16" t="s">
        <v>159</v>
      </c>
      <c r="E189" s="8"/>
      <c r="F189" s="8"/>
      <c r="G189" s="8"/>
      <c r="H189" s="8"/>
      <c r="I189" s="8"/>
      <c r="J189" s="8"/>
      <c r="K189" s="9">
        <f>K194</f>
        <v>3.7</v>
      </c>
      <c r="L189" s="9">
        <f>L194</f>
        <v>0</v>
      </c>
      <c r="M189" s="9">
        <f>M194</f>
        <v>0</v>
      </c>
    </row>
    <row r="190" spans="1:15" ht="94.5" x14ac:dyDescent="0.35">
      <c r="A190" s="8"/>
      <c r="B190" s="8"/>
      <c r="C190" s="8"/>
      <c r="D190" s="16" t="s">
        <v>160</v>
      </c>
      <c r="E190" s="8"/>
      <c r="F190" s="8"/>
      <c r="G190" s="8"/>
      <c r="H190" s="8"/>
      <c r="I190" s="8"/>
      <c r="J190" s="8"/>
      <c r="K190" s="8"/>
      <c r="L190" s="8"/>
      <c r="M190" s="8"/>
    </row>
    <row r="191" spans="1:15" x14ac:dyDescent="0.35">
      <c r="A191" s="8"/>
      <c r="B191" s="8"/>
      <c r="C191" s="8"/>
      <c r="D191" s="19"/>
      <c r="E191" s="7" t="s">
        <v>161</v>
      </c>
      <c r="F191" s="10">
        <v>1</v>
      </c>
      <c r="G191" s="11">
        <v>0</v>
      </c>
      <c r="H191" s="11">
        <v>0</v>
      </c>
      <c r="I191" s="11">
        <v>3</v>
      </c>
      <c r="J191" s="9">
        <f>OR(F191&lt;&gt;0,G191&lt;&gt;0,H191&lt;&gt;0,I191&lt;&gt;0)*(F191 + (F191 = 0))*(G191 + (G191 = 0))*(H191 + (H191 = 0))*(I191 + (I191 = 0))</f>
        <v>3</v>
      </c>
      <c r="K191" s="8"/>
      <c r="L191" s="8"/>
      <c r="M191" s="8"/>
    </row>
    <row r="192" spans="1:15" x14ac:dyDescent="0.35">
      <c r="A192" s="8"/>
      <c r="B192" s="8"/>
      <c r="C192" s="8"/>
      <c r="D192" s="19"/>
      <c r="E192" s="7" t="s">
        <v>22</v>
      </c>
      <c r="F192" s="10">
        <v>1</v>
      </c>
      <c r="G192" s="11">
        <v>0</v>
      </c>
      <c r="H192" s="11">
        <v>0</v>
      </c>
      <c r="I192" s="11">
        <v>0.7</v>
      </c>
      <c r="J192" s="9">
        <f>OR(F192&lt;&gt;0,G192&lt;&gt;0,H192&lt;&gt;0,I192&lt;&gt;0)*(F192 + (F192 = 0))*(G192 + (G192 = 0))*(H192 + (H192 = 0))*(I192 + (I192 = 0))</f>
        <v>0.7</v>
      </c>
      <c r="K192" s="8"/>
      <c r="L192" s="8"/>
      <c r="M192" s="8"/>
    </row>
    <row r="193" spans="1:15" x14ac:dyDescent="0.35">
      <c r="A193" s="8"/>
      <c r="B193" s="8"/>
      <c r="C193" s="8"/>
      <c r="D193" s="19"/>
      <c r="E193" s="7" t="s">
        <v>22</v>
      </c>
      <c r="F193" s="10"/>
      <c r="G193" s="11"/>
      <c r="H193" s="11"/>
      <c r="I193" s="11"/>
      <c r="J193" s="9">
        <f>OR(F193&lt;&gt;0,G193&lt;&gt;0,H193&lt;&gt;0,I193&lt;&gt;0)*(F193 + (F193 = 0))*(G193 + (G193 = 0))*(H193 + (H193 = 0))*(I193 + (I193 = 0))</f>
        <v>0</v>
      </c>
      <c r="K193" s="8"/>
      <c r="L193" s="8"/>
      <c r="M193" s="8"/>
    </row>
    <row r="194" spans="1:15" x14ac:dyDescent="0.35">
      <c r="A194" s="8"/>
      <c r="B194" s="8"/>
      <c r="C194" s="8"/>
      <c r="D194" s="19"/>
      <c r="E194" s="8"/>
      <c r="F194" s="8"/>
      <c r="G194" s="8"/>
      <c r="H194" s="8"/>
      <c r="I194" s="8"/>
      <c r="J194" s="12" t="s">
        <v>162</v>
      </c>
      <c r="K194" s="13">
        <f>SUM(J191:J193)*1</f>
        <v>3.7</v>
      </c>
      <c r="L194" s="36"/>
      <c r="M194" s="13">
        <f>ROUND(K194*L194,2)</f>
        <v>0</v>
      </c>
      <c r="N194" s="56" t="str">
        <f t="shared" ref="N194" si="27">IF(L194&lt;=0,"INDICAR PRECIO","PRECIO INDICADO")</f>
        <v>INDICAR PRECIO</v>
      </c>
      <c r="O194" s="56"/>
    </row>
    <row r="195" spans="1:15" ht="1" customHeight="1" x14ac:dyDescent="0.35">
      <c r="A195" s="14"/>
      <c r="B195" s="14"/>
      <c r="C195" s="14"/>
      <c r="D195" s="20"/>
      <c r="E195" s="14"/>
      <c r="F195" s="14"/>
      <c r="G195" s="14"/>
      <c r="H195" s="14"/>
      <c r="I195" s="14"/>
      <c r="J195" s="14"/>
      <c r="K195" s="14"/>
      <c r="L195" s="14"/>
      <c r="M195" s="14"/>
    </row>
    <row r="196" spans="1:15" x14ac:dyDescent="0.35">
      <c r="A196" s="8"/>
      <c r="B196" s="8"/>
      <c r="C196" s="8"/>
      <c r="D196" s="19"/>
      <c r="E196" s="8"/>
      <c r="F196" s="8"/>
      <c r="G196" s="8"/>
      <c r="H196" s="8"/>
      <c r="I196" s="8"/>
      <c r="J196" s="12" t="s">
        <v>163</v>
      </c>
      <c r="K196" s="15">
        <v>1</v>
      </c>
      <c r="L196" s="13">
        <f>M147+M153+M159+M167+M173+M179+M189</f>
        <v>0</v>
      </c>
      <c r="M196" s="13">
        <f>ROUND(K196*L196,2)</f>
        <v>0</v>
      </c>
    </row>
    <row r="197" spans="1:15" ht="1" customHeight="1" x14ac:dyDescent="0.35">
      <c r="A197" s="14"/>
      <c r="B197" s="14"/>
      <c r="C197" s="14"/>
      <c r="D197" s="20"/>
      <c r="E197" s="14"/>
      <c r="F197" s="14"/>
      <c r="G197" s="14"/>
      <c r="H197" s="14"/>
      <c r="I197" s="14"/>
      <c r="J197" s="14"/>
      <c r="K197" s="14"/>
      <c r="L197" s="14"/>
      <c r="M197" s="14"/>
    </row>
    <row r="198" spans="1:15" x14ac:dyDescent="0.35">
      <c r="A198" s="2" t="s">
        <v>164</v>
      </c>
      <c r="B198" s="2" t="s">
        <v>14</v>
      </c>
      <c r="C198" s="2" t="s">
        <v>15</v>
      </c>
      <c r="D198" s="18" t="s">
        <v>165</v>
      </c>
      <c r="E198" s="3"/>
      <c r="F198" s="3"/>
      <c r="G198" s="3"/>
      <c r="H198" s="3"/>
      <c r="I198" s="3"/>
      <c r="J198" s="3"/>
      <c r="K198" s="4">
        <f>K240</f>
        <v>1</v>
      </c>
      <c r="L198" s="5">
        <f>L240</f>
        <v>0</v>
      </c>
      <c r="M198" s="5">
        <f>M240</f>
        <v>0</v>
      </c>
    </row>
    <row r="199" spans="1:15" x14ac:dyDescent="0.35">
      <c r="A199" s="6" t="s">
        <v>166</v>
      </c>
      <c r="B199" s="7" t="s">
        <v>18</v>
      </c>
      <c r="C199" s="7" t="s">
        <v>19</v>
      </c>
      <c r="D199" s="16" t="s">
        <v>167</v>
      </c>
      <c r="E199" s="8"/>
      <c r="F199" s="8"/>
      <c r="G199" s="8"/>
      <c r="H199" s="8"/>
      <c r="I199" s="8"/>
      <c r="J199" s="8"/>
      <c r="K199" s="9">
        <f>K203</f>
        <v>11</v>
      </c>
      <c r="L199" s="9">
        <f>L203</f>
        <v>0</v>
      </c>
      <c r="M199" s="9">
        <f>M203</f>
        <v>0</v>
      </c>
    </row>
    <row r="200" spans="1:15" ht="84" x14ac:dyDescent="0.35">
      <c r="A200" s="8"/>
      <c r="B200" s="8"/>
      <c r="C200" s="8"/>
      <c r="D200" s="16" t="s">
        <v>168</v>
      </c>
      <c r="E200" s="8"/>
      <c r="F200" s="8"/>
      <c r="G200" s="8"/>
      <c r="H200" s="8"/>
      <c r="I200" s="8"/>
      <c r="J200" s="8"/>
      <c r="K200" s="8"/>
      <c r="L200" s="8"/>
      <c r="M200" s="8"/>
    </row>
    <row r="201" spans="1:15" x14ac:dyDescent="0.35">
      <c r="A201" s="8"/>
      <c r="B201" s="8"/>
      <c r="C201" s="8"/>
      <c r="D201" s="19"/>
      <c r="E201" s="7" t="s">
        <v>103</v>
      </c>
      <c r="F201" s="10">
        <v>8</v>
      </c>
      <c r="G201" s="11">
        <v>0</v>
      </c>
      <c r="H201" s="11">
        <v>0</v>
      </c>
      <c r="I201" s="11">
        <v>0</v>
      </c>
      <c r="J201" s="9">
        <f>OR(F201&lt;&gt;0,G201&lt;&gt;0,H201&lt;&gt;0,I201&lt;&gt;0)*(F201 + (F201 = 0))*(G201 + (G201 = 0))*(H201 + (H201 = 0))*(I201 + (I201 = 0))</f>
        <v>8</v>
      </c>
      <c r="K201" s="8"/>
      <c r="L201" s="8"/>
      <c r="M201" s="8"/>
    </row>
    <row r="202" spans="1:15" x14ac:dyDescent="0.35">
      <c r="A202" s="8"/>
      <c r="B202" s="8"/>
      <c r="C202" s="8"/>
      <c r="D202" s="19"/>
      <c r="E202" s="7" t="s">
        <v>22</v>
      </c>
      <c r="F202" s="10">
        <v>3</v>
      </c>
      <c r="G202" s="11">
        <v>0</v>
      </c>
      <c r="H202" s="11">
        <v>0</v>
      </c>
      <c r="I202" s="11">
        <v>0</v>
      </c>
      <c r="J202" s="9">
        <f>OR(F202&lt;&gt;0,G202&lt;&gt;0,H202&lt;&gt;0,I202&lt;&gt;0)*(F202 + (F202 = 0))*(G202 + (G202 = 0))*(H202 + (H202 = 0))*(I202 + (I202 = 0))</f>
        <v>3</v>
      </c>
      <c r="K202" s="8"/>
      <c r="L202" s="8"/>
      <c r="M202" s="8"/>
    </row>
    <row r="203" spans="1:15" x14ac:dyDescent="0.35">
      <c r="A203" s="8"/>
      <c r="B203" s="8"/>
      <c r="C203" s="8"/>
      <c r="D203" s="19"/>
      <c r="E203" s="8"/>
      <c r="F203" s="8"/>
      <c r="G203" s="8"/>
      <c r="H203" s="8"/>
      <c r="I203" s="8"/>
      <c r="J203" s="12" t="s">
        <v>169</v>
      </c>
      <c r="K203" s="13">
        <f>SUM(J201:J202)*1</f>
        <v>11</v>
      </c>
      <c r="L203" s="36"/>
      <c r="M203" s="13">
        <f>ROUND(K203*L203,2)</f>
        <v>0</v>
      </c>
      <c r="N203" s="56" t="str">
        <f t="shared" ref="N203" si="28">IF(L203&lt;=0,"INDICAR PRECIO","PRECIO INDICADO")</f>
        <v>INDICAR PRECIO</v>
      </c>
      <c r="O203" s="56"/>
    </row>
    <row r="204" spans="1:15" ht="1" customHeight="1" x14ac:dyDescent="0.35">
      <c r="A204" s="14"/>
      <c r="B204" s="14"/>
      <c r="C204" s="14"/>
      <c r="D204" s="20"/>
      <c r="E204" s="14"/>
      <c r="F204" s="14"/>
      <c r="G204" s="14"/>
      <c r="H204" s="14"/>
      <c r="I204" s="14"/>
      <c r="J204" s="14"/>
      <c r="K204" s="14"/>
      <c r="L204" s="14"/>
      <c r="M204" s="14"/>
    </row>
    <row r="205" spans="1:15" ht="21" x14ac:dyDescent="0.35">
      <c r="A205" s="6" t="s">
        <v>170</v>
      </c>
      <c r="B205" s="7" t="s">
        <v>18</v>
      </c>
      <c r="C205" s="7" t="s">
        <v>19</v>
      </c>
      <c r="D205" s="16" t="s">
        <v>171</v>
      </c>
      <c r="E205" s="8"/>
      <c r="F205" s="8"/>
      <c r="G205" s="8"/>
      <c r="H205" s="8"/>
      <c r="I205" s="8"/>
      <c r="J205" s="8"/>
      <c r="K205" s="9">
        <f>K210</f>
        <v>10</v>
      </c>
      <c r="L205" s="9">
        <f>L210</f>
        <v>0</v>
      </c>
      <c r="M205" s="9">
        <f>M210</f>
        <v>0</v>
      </c>
    </row>
    <row r="206" spans="1:15" ht="63" x14ac:dyDescent="0.35">
      <c r="A206" s="8"/>
      <c r="B206" s="8"/>
      <c r="C206" s="8"/>
      <c r="D206" s="16" t="s">
        <v>172</v>
      </c>
      <c r="E206" s="8"/>
      <c r="F206" s="8"/>
      <c r="G206" s="8"/>
      <c r="H206" s="8"/>
      <c r="I206" s="8"/>
      <c r="J206" s="8"/>
      <c r="K206" s="8"/>
      <c r="L206" s="8"/>
      <c r="M206" s="8"/>
    </row>
    <row r="207" spans="1:15" x14ac:dyDescent="0.35">
      <c r="A207" s="8"/>
      <c r="B207" s="8"/>
      <c r="C207" s="8"/>
      <c r="D207" s="19"/>
      <c r="E207" s="7" t="s">
        <v>135</v>
      </c>
      <c r="F207" s="10">
        <v>2</v>
      </c>
      <c r="G207" s="11">
        <v>0</v>
      </c>
      <c r="H207" s="11">
        <v>0</v>
      </c>
      <c r="I207" s="11">
        <v>0</v>
      </c>
      <c r="J207" s="9">
        <f>OR(F207&lt;&gt;0,G207&lt;&gt;0,H207&lt;&gt;0,I207&lt;&gt;0)*(F207 + (F207 = 0))*(G207 + (G207 = 0))*(H207 + (H207 = 0))*(I207 + (I207 = 0))</f>
        <v>2</v>
      </c>
      <c r="K207" s="8"/>
      <c r="L207" s="8"/>
      <c r="M207" s="8"/>
    </row>
    <row r="208" spans="1:15" x14ac:dyDescent="0.35">
      <c r="A208" s="8"/>
      <c r="B208" s="8"/>
      <c r="C208" s="8"/>
      <c r="D208" s="19"/>
      <c r="E208" s="7" t="s">
        <v>103</v>
      </c>
      <c r="F208" s="10">
        <v>8</v>
      </c>
      <c r="G208" s="11">
        <v>0</v>
      </c>
      <c r="H208" s="11">
        <v>0</v>
      </c>
      <c r="I208" s="11">
        <v>0</v>
      </c>
      <c r="J208" s="9">
        <f>OR(F208&lt;&gt;0,G208&lt;&gt;0,H208&lt;&gt;0,I208&lt;&gt;0)*(F208 + (F208 = 0))*(G208 + (G208 = 0))*(H208 + (H208 = 0))*(I208 + (I208 = 0))</f>
        <v>8</v>
      </c>
      <c r="K208" s="8"/>
      <c r="L208" s="8"/>
      <c r="M208" s="8"/>
    </row>
    <row r="209" spans="1:15" x14ac:dyDescent="0.35">
      <c r="A209" s="8"/>
      <c r="B209" s="8"/>
      <c r="C209" s="8"/>
      <c r="D209" s="19"/>
      <c r="E209" s="7" t="s">
        <v>22</v>
      </c>
      <c r="F209" s="10"/>
      <c r="G209" s="11"/>
      <c r="H209" s="11"/>
      <c r="I209" s="11"/>
      <c r="J209" s="9">
        <f>OR(F209&lt;&gt;0,G209&lt;&gt;0,H209&lt;&gt;0,I209&lt;&gt;0)*(F209 + (F209 = 0))*(G209 + (G209 = 0))*(H209 + (H209 = 0))*(I209 + (I209 = 0))</f>
        <v>0</v>
      </c>
      <c r="K209" s="8"/>
      <c r="L209" s="8"/>
      <c r="M209" s="8"/>
    </row>
    <row r="210" spans="1:15" x14ac:dyDescent="0.35">
      <c r="A210" s="8"/>
      <c r="B210" s="8"/>
      <c r="C210" s="8"/>
      <c r="D210" s="19"/>
      <c r="E210" s="8"/>
      <c r="F210" s="8"/>
      <c r="G210" s="8"/>
      <c r="H210" s="8"/>
      <c r="I210" s="8"/>
      <c r="J210" s="12" t="s">
        <v>173</v>
      </c>
      <c r="K210" s="13">
        <f>SUM(J207:J209)*1</f>
        <v>10</v>
      </c>
      <c r="L210" s="36"/>
      <c r="M210" s="13">
        <f>ROUND(K210*L210,2)</f>
        <v>0</v>
      </c>
      <c r="N210" s="56" t="str">
        <f t="shared" ref="N210" si="29">IF(L210&lt;=0,"INDICAR PRECIO","PRECIO INDICADO")</f>
        <v>INDICAR PRECIO</v>
      </c>
      <c r="O210" s="56"/>
    </row>
    <row r="211" spans="1:15" ht="1" customHeight="1" x14ac:dyDescent="0.35">
      <c r="A211" s="14"/>
      <c r="B211" s="14"/>
      <c r="C211" s="14"/>
      <c r="D211" s="20"/>
      <c r="E211" s="14"/>
      <c r="F211" s="14"/>
      <c r="G211" s="14"/>
      <c r="H211" s="14"/>
      <c r="I211" s="14"/>
      <c r="J211" s="14"/>
      <c r="K211" s="14"/>
      <c r="L211" s="14"/>
      <c r="M211" s="14"/>
    </row>
    <row r="212" spans="1:15" x14ac:dyDescent="0.35">
      <c r="A212" s="6" t="s">
        <v>174</v>
      </c>
      <c r="B212" s="7" t="s">
        <v>18</v>
      </c>
      <c r="C212" s="7" t="s">
        <v>19</v>
      </c>
      <c r="D212" s="16" t="s">
        <v>175</v>
      </c>
      <c r="E212" s="8"/>
      <c r="F212" s="8"/>
      <c r="G212" s="8"/>
      <c r="H212" s="8"/>
      <c r="I212" s="8"/>
      <c r="J212" s="8"/>
      <c r="K212" s="9">
        <f>K217</f>
        <v>2</v>
      </c>
      <c r="L212" s="9">
        <f>L217</f>
        <v>0</v>
      </c>
      <c r="M212" s="9">
        <f>M217</f>
        <v>0</v>
      </c>
    </row>
    <row r="213" spans="1:15" ht="52.5" x14ac:dyDescent="0.35">
      <c r="A213" s="8"/>
      <c r="B213" s="8"/>
      <c r="C213" s="8"/>
      <c r="D213" s="16" t="s">
        <v>176</v>
      </c>
      <c r="E213" s="8"/>
      <c r="F213" s="8"/>
      <c r="G213" s="8"/>
      <c r="H213" s="8"/>
      <c r="I213" s="8"/>
      <c r="J213" s="8"/>
      <c r="K213" s="8"/>
      <c r="L213" s="8"/>
      <c r="M213" s="8"/>
    </row>
    <row r="214" spans="1:15" x14ac:dyDescent="0.35">
      <c r="A214" s="8"/>
      <c r="B214" s="8"/>
      <c r="C214" s="8"/>
      <c r="D214" s="19"/>
      <c r="E214" s="7" t="s">
        <v>135</v>
      </c>
      <c r="F214" s="10">
        <v>1</v>
      </c>
      <c r="G214" s="11">
        <v>0</v>
      </c>
      <c r="H214" s="11">
        <v>0</v>
      </c>
      <c r="I214" s="11">
        <v>0</v>
      </c>
      <c r="J214" s="9">
        <f>OR(F214&lt;&gt;0,G214&lt;&gt;0,H214&lt;&gt;0,I214&lt;&gt;0)*(F214 + (F214 = 0))*(G214 + (G214 = 0))*(H214 + (H214 = 0))*(I214 + (I214 = 0))</f>
        <v>1</v>
      </c>
      <c r="K214" s="8"/>
      <c r="L214" s="8"/>
      <c r="M214" s="8"/>
    </row>
    <row r="215" spans="1:15" x14ac:dyDescent="0.35">
      <c r="A215" s="8"/>
      <c r="B215" s="8"/>
      <c r="C215" s="8"/>
      <c r="D215" s="19"/>
      <c r="E215" s="7" t="s">
        <v>103</v>
      </c>
      <c r="F215" s="10">
        <v>1</v>
      </c>
      <c r="G215" s="11">
        <v>0</v>
      </c>
      <c r="H215" s="11">
        <v>0</v>
      </c>
      <c r="I215" s="11">
        <v>0</v>
      </c>
      <c r="J215" s="9">
        <f>OR(F215&lt;&gt;0,G215&lt;&gt;0,H215&lt;&gt;0,I215&lt;&gt;0)*(F215 + (F215 = 0))*(G215 + (G215 = 0))*(H215 + (H215 = 0))*(I215 + (I215 = 0))</f>
        <v>1</v>
      </c>
      <c r="K215" s="8"/>
      <c r="L215" s="8"/>
      <c r="M215" s="8"/>
    </row>
    <row r="216" spans="1:15" x14ac:dyDescent="0.35">
      <c r="A216" s="8"/>
      <c r="B216" s="8"/>
      <c r="C216" s="8"/>
      <c r="D216" s="19"/>
      <c r="E216" s="7" t="s">
        <v>22</v>
      </c>
      <c r="F216" s="10"/>
      <c r="G216" s="11"/>
      <c r="H216" s="11"/>
      <c r="I216" s="11"/>
      <c r="J216" s="9">
        <f>OR(F216&lt;&gt;0,G216&lt;&gt;0,H216&lt;&gt;0,I216&lt;&gt;0)*(F216 + (F216 = 0))*(G216 + (G216 = 0))*(H216 + (H216 = 0))*(I216 + (I216 = 0))</f>
        <v>0</v>
      </c>
      <c r="K216" s="8"/>
      <c r="L216" s="8"/>
      <c r="M216" s="8"/>
    </row>
    <row r="217" spans="1:15" x14ac:dyDescent="0.35">
      <c r="A217" s="8"/>
      <c r="B217" s="8"/>
      <c r="C217" s="8"/>
      <c r="D217" s="19"/>
      <c r="E217" s="8"/>
      <c r="F217" s="8"/>
      <c r="G217" s="8"/>
      <c r="H217" s="8"/>
      <c r="I217" s="8"/>
      <c r="J217" s="12" t="s">
        <v>177</v>
      </c>
      <c r="K217" s="13">
        <f>SUM(J214:J216)*1</f>
        <v>2</v>
      </c>
      <c r="L217" s="36"/>
      <c r="M217" s="13">
        <f>ROUND(K217*L217,2)</f>
        <v>0</v>
      </c>
      <c r="N217" s="56" t="str">
        <f t="shared" ref="N217" si="30">IF(L217&lt;=0,"INDICAR PRECIO","PRECIO INDICADO")</f>
        <v>INDICAR PRECIO</v>
      </c>
      <c r="O217" s="56"/>
    </row>
    <row r="218" spans="1:15" ht="1" customHeight="1" x14ac:dyDescent="0.35">
      <c r="A218" s="14"/>
      <c r="B218" s="14"/>
      <c r="C218" s="14"/>
      <c r="D218" s="20"/>
      <c r="E218" s="14"/>
      <c r="F218" s="14"/>
      <c r="G218" s="14"/>
      <c r="H218" s="14"/>
      <c r="I218" s="14"/>
      <c r="J218" s="14"/>
      <c r="K218" s="14"/>
      <c r="L218" s="14"/>
      <c r="M218" s="14"/>
    </row>
    <row r="219" spans="1:15" ht="21" x14ac:dyDescent="0.35">
      <c r="A219" s="6" t="s">
        <v>178</v>
      </c>
      <c r="B219" s="7" t="s">
        <v>18</v>
      </c>
      <c r="C219" s="7" t="s">
        <v>19</v>
      </c>
      <c r="D219" s="16" t="s">
        <v>179</v>
      </c>
      <c r="E219" s="8"/>
      <c r="F219" s="8"/>
      <c r="G219" s="8"/>
      <c r="H219" s="8"/>
      <c r="I219" s="8"/>
      <c r="J219" s="8"/>
      <c r="K219" s="9">
        <f>K223</f>
        <v>3</v>
      </c>
      <c r="L219" s="9">
        <f>L223</f>
        <v>0</v>
      </c>
      <c r="M219" s="9">
        <f>M223</f>
        <v>0</v>
      </c>
    </row>
    <row r="220" spans="1:15" ht="105" x14ac:dyDescent="0.35">
      <c r="A220" s="8"/>
      <c r="B220" s="8"/>
      <c r="C220" s="8"/>
      <c r="D220" s="16" t="s">
        <v>180</v>
      </c>
      <c r="E220" s="8"/>
      <c r="F220" s="8"/>
      <c r="G220" s="8"/>
      <c r="H220" s="8"/>
      <c r="I220" s="8"/>
      <c r="J220" s="8"/>
      <c r="K220" s="8"/>
      <c r="L220" s="8"/>
      <c r="M220" s="8"/>
    </row>
    <row r="221" spans="1:15" x14ac:dyDescent="0.35">
      <c r="A221" s="8"/>
      <c r="B221" s="8"/>
      <c r="C221" s="8"/>
      <c r="D221" s="19"/>
      <c r="E221" s="7" t="s">
        <v>103</v>
      </c>
      <c r="F221" s="10">
        <v>3</v>
      </c>
      <c r="G221" s="11">
        <v>0</v>
      </c>
      <c r="H221" s="11">
        <v>0</v>
      </c>
      <c r="I221" s="11">
        <v>0</v>
      </c>
      <c r="J221" s="9">
        <f>OR(F221&lt;&gt;0,G221&lt;&gt;0,H221&lt;&gt;0,I221&lt;&gt;0)*(F221 + (F221 = 0))*(G221 + (G221 = 0))*(H221 + (H221 = 0))*(I221 + (I221 = 0))</f>
        <v>3</v>
      </c>
      <c r="K221" s="8"/>
      <c r="L221" s="8"/>
      <c r="M221" s="8"/>
    </row>
    <row r="222" spans="1:15" x14ac:dyDescent="0.35">
      <c r="A222" s="8"/>
      <c r="B222" s="8"/>
      <c r="C222" s="8"/>
      <c r="D222" s="19"/>
      <c r="E222" s="7" t="s">
        <v>22</v>
      </c>
      <c r="F222" s="10"/>
      <c r="G222" s="11"/>
      <c r="H222" s="11"/>
      <c r="I222" s="11"/>
      <c r="J222" s="9">
        <f>OR(F222&lt;&gt;0,G222&lt;&gt;0,H222&lt;&gt;0,I222&lt;&gt;0)*(F222 + (F222 = 0))*(G222 + (G222 = 0))*(H222 + (H222 = 0))*(I222 + (I222 = 0))</f>
        <v>0</v>
      </c>
      <c r="K222" s="8"/>
      <c r="L222" s="8"/>
      <c r="M222" s="8"/>
    </row>
    <row r="223" spans="1:15" x14ac:dyDescent="0.35">
      <c r="A223" s="8"/>
      <c r="B223" s="8"/>
      <c r="C223" s="8"/>
      <c r="D223" s="19"/>
      <c r="E223" s="8"/>
      <c r="F223" s="8"/>
      <c r="G223" s="8"/>
      <c r="H223" s="8"/>
      <c r="I223" s="8"/>
      <c r="J223" s="12" t="s">
        <v>181</v>
      </c>
      <c r="K223" s="13">
        <f>SUM(J221:J222)*1</f>
        <v>3</v>
      </c>
      <c r="L223" s="36"/>
      <c r="M223" s="13">
        <f>ROUND(K223*L223,2)</f>
        <v>0</v>
      </c>
      <c r="N223" s="56" t="str">
        <f t="shared" ref="N223" si="31">IF(L223&lt;=0,"INDICAR PRECIO","PRECIO INDICADO")</f>
        <v>INDICAR PRECIO</v>
      </c>
      <c r="O223" s="56"/>
    </row>
    <row r="224" spans="1:15" ht="1" customHeight="1" x14ac:dyDescent="0.35">
      <c r="A224" s="14"/>
      <c r="B224" s="14"/>
      <c r="C224" s="14"/>
      <c r="D224" s="20"/>
      <c r="E224" s="14"/>
      <c r="F224" s="14"/>
      <c r="G224" s="14"/>
      <c r="H224" s="14"/>
      <c r="I224" s="14"/>
      <c r="J224" s="14"/>
      <c r="K224" s="14"/>
      <c r="L224" s="14"/>
      <c r="M224" s="14"/>
    </row>
    <row r="225" spans="1:15" x14ac:dyDescent="0.35">
      <c r="A225" s="6" t="s">
        <v>182</v>
      </c>
      <c r="B225" s="7" t="s">
        <v>18</v>
      </c>
      <c r="C225" s="7" t="s">
        <v>19</v>
      </c>
      <c r="D225" s="16" t="s">
        <v>183</v>
      </c>
      <c r="E225" s="8"/>
      <c r="F225" s="8"/>
      <c r="G225" s="8"/>
      <c r="H225" s="8"/>
      <c r="I225" s="8"/>
      <c r="J225" s="8"/>
      <c r="K225" s="9">
        <f>K228</f>
        <v>6</v>
      </c>
      <c r="L225" s="9">
        <f>L228</f>
        <v>0</v>
      </c>
      <c r="M225" s="9">
        <f>M228</f>
        <v>0</v>
      </c>
    </row>
    <row r="226" spans="1:15" ht="31.5" x14ac:dyDescent="0.35">
      <c r="A226" s="8"/>
      <c r="B226" s="8"/>
      <c r="C226" s="8"/>
      <c r="D226" s="16" t="s">
        <v>184</v>
      </c>
      <c r="E226" s="8"/>
      <c r="F226" s="8"/>
      <c r="G226" s="8"/>
      <c r="H226" s="8"/>
      <c r="I226" s="8"/>
      <c r="J226" s="8"/>
      <c r="K226" s="8"/>
      <c r="L226" s="8"/>
      <c r="M226" s="8"/>
    </row>
    <row r="227" spans="1:15" x14ac:dyDescent="0.35">
      <c r="A227" s="8"/>
      <c r="B227" s="8"/>
      <c r="C227" s="8"/>
      <c r="D227" s="19"/>
      <c r="E227" s="7" t="s">
        <v>22</v>
      </c>
      <c r="F227" s="10">
        <v>1</v>
      </c>
      <c r="G227" s="11">
        <v>6</v>
      </c>
      <c r="H227" s="11">
        <v>0</v>
      </c>
      <c r="I227" s="11">
        <v>0</v>
      </c>
      <c r="J227" s="9">
        <f>OR(F227&lt;&gt;0,G227&lt;&gt;0,H227&lt;&gt;0,I227&lt;&gt;0)*(F227 + (F227 = 0))*(G227 + (G227 = 0))*(H227 + (H227 = 0))*(I227 + (I227 = 0))</f>
        <v>6</v>
      </c>
      <c r="K227" s="8"/>
      <c r="L227" s="8"/>
      <c r="M227" s="8"/>
    </row>
    <row r="228" spans="1:15" x14ac:dyDescent="0.35">
      <c r="A228" s="8"/>
      <c r="B228" s="8"/>
      <c r="C228" s="8"/>
      <c r="D228" s="19"/>
      <c r="E228" s="8"/>
      <c r="F228" s="8"/>
      <c r="G228" s="8"/>
      <c r="H228" s="8"/>
      <c r="I228" s="8"/>
      <c r="J228" s="12" t="s">
        <v>185</v>
      </c>
      <c r="K228" s="13">
        <f>J227</f>
        <v>6</v>
      </c>
      <c r="L228" s="36"/>
      <c r="M228" s="13">
        <f>ROUND(K228*L228,2)</f>
        <v>0</v>
      </c>
      <c r="N228" s="56" t="str">
        <f t="shared" ref="N228" si="32">IF(L228&lt;=0,"INDICAR PRECIO","PRECIO INDICADO")</f>
        <v>INDICAR PRECIO</v>
      </c>
      <c r="O228" s="56"/>
    </row>
    <row r="229" spans="1:15" ht="1" customHeight="1" x14ac:dyDescent="0.35">
      <c r="A229" s="14"/>
      <c r="B229" s="14"/>
      <c r="C229" s="14"/>
      <c r="D229" s="20"/>
      <c r="E229" s="14"/>
      <c r="F229" s="14"/>
      <c r="G229" s="14"/>
      <c r="H229" s="14"/>
      <c r="I229" s="14"/>
      <c r="J229" s="14"/>
      <c r="K229" s="14"/>
      <c r="L229" s="14"/>
      <c r="M229" s="14"/>
    </row>
    <row r="230" spans="1:15" x14ac:dyDescent="0.35">
      <c r="A230" s="6" t="s">
        <v>186</v>
      </c>
      <c r="B230" s="7" t="s">
        <v>18</v>
      </c>
      <c r="C230" s="7" t="s">
        <v>19</v>
      </c>
      <c r="D230" s="16" t="s">
        <v>187</v>
      </c>
      <c r="E230" s="8"/>
      <c r="F230" s="8"/>
      <c r="G230" s="8"/>
      <c r="H230" s="8"/>
      <c r="I230" s="8"/>
      <c r="J230" s="8"/>
      <c r="K230" s="9">
        <f>K233</f>
        <v>6</v>
      </c>
      <c r="L230" s="9">
        <f>L233</f>
        <v>0</v>
      </c>
      <c r="M230" s="9">
        <f>M233</f>
        <v>0</v>
      </c>
    </row>
    <row r="231" spans="1:15" x14ac:dyDescent="0.35">
      <c r="A231" s="8"/>
      <c r="B231" s="8"/>
      <c r="C231" s="8"/>
      <c r="D231" s="16" t="s">
        <v>188</v>
      </c>
      <c r="E231" s="8"/>
      <c r="F231" s="8"/>
      <c r="G231" s="8"/>
      <c r="H231" s="8"/>
      <c r="I231" s="8"/>
      <c r="J231" s="8"/>
      <c r="K231" s="8"/>
      <c r="L231" s="8"/>
      <c r="M231" s="8"/>
    </row>
    <row r="232" spans="1:15" x14ac:dyDescent="0.35">
      <c r="A232" s="8"/>
      <c r="B232" s="8"/>
      <c r="C232" s="8"/>
      <c r="D232" s="19"/>
      <c r="E232" s="7" t="s">
        <v>22</v>
      </c>
      <c r="F232" s="10">
        <v>6</v>
      </c>
      <c r="G232" s="11">
        <v>0</v>
      </c>
      <c r="H232" s="11">
        <v>0</v>
      </c>
      <c r="I232" s="11">
        <v>0</v>
      </c>
      <c r="J232" s="9">
        <f>OR(F232&lt;&gt;0,G232&lt;&gt;0,H232&lt;&gt;0,I232&lt;&gt;0)*(F232 + (F232 = 0))*(G232 + (G232 = 0))*(H232 + (H232 = 0))*(I232 + (I232 = 0))</f>
        <v>6</v>
      </c>
      <c r="K232" s="8"/>
      <c r="L232" s="8"/>
      <c r="M232" s="8"/>
    </row>
    <row r="233" spans="1:15" x14ac:dyDescent="0.35">
      <c r="A233" s="8"/>
      <c r="B233" s="8"/>
      <c r="C233" s="8"/>
      <c r="D233" s="19"/>
      <c r="E233" s="8"/>
      <c r="F233" s="8"/>
      <c r="G233" s="8"/>
      <c r="H233" s="8"/>
      <c r="I233" s="8"/>
      <c r="J233" s="12" t="s">
        <v>189</v>
      </c>
      <c r="K233" s="13">
        <f>J232</f>
        <v>6</v>
      </c>
      <c r="L233" s="36"/>
      <c r="M233" s="13">
        <f>ROUND(K233*L233,2)</f>
        <v>0</v>
      </c>
      <c r="N233" s="56" t="str">
        <f t="shared" ref="N233" si="33">IF(L233&lt;=0,"INDICAR PRECIO","PRECIO INDICADO")</f>
        <v>INDICAR PRECIO</v>
      </c>
      <c r="O233" s="56"/>
    </row>
    <row r="234" spans="1:15" ht="1" customHeight="1" x14ac:dyDescent="0.35">
      <c r="A234" s="14"/>
      <c r="B234" s="14"/>
      <c r="C234" s="14"/>
      <c r="D234" s="20"/>
      <c r="E234" s="14"/>
      <c r="F234" s="14"/>
      <c r="G234" s="14"/>
      <c r="H234" s="14"/>
      <c r="I234" s="14"/>
      <c r="J234" s="14"/>
      <c r="K234" s="14"/>
      <c r="L234" s="14"/>
      <c r="M234" s="14"/>
    </row>
    <row r="235" spans="1:15" x14ac:dyDescent="0.35">
      <c r="A235" s="6" t="s">
        <v>190</v>
      </c>
      <c r="B235" s="7" t="s">
        <v>18</v>
      </c>
      <c r="C235" s="7" t="s">
        <v>19</v>
      </c>
      <c r="D235" s="16" t="s">
        <v>191</v>
      </c>
      <c r="E235" s="8"/>
      <c r="F235" s="8"/>
      <c r="G235" s="8"/>
      <c r="H235" s="8"/>
      <c r="I235" s="8"/>
      <c r="J235" s="8"/>
      <c r="K235" s="9">
        <f>K238</f>
        <v>1</v>
      </c>
      <c r="L235" s="9">
        <f>L238</f>
        <v>0</v>
      </c>
      <c r="M235" s="9">
        <f>M238</f>
        <v>0</v>
      </c>
    </row>
    <row r="236" spans="1:15" ht="31.5" x14ac:dyDescent="0.35">
      <c r="A236" s="8"/>
      <c r="B236" s="8"/>
      <c r="C236" s="8"/>
      <c r="D236" s="16" t="s">
        <v>192</v>
      </c>
      <c r="E236" s="8"/>
      <c r="F236" s="8"/>
      <c r="G236" s="8"/>
      <c r="H236" s="8"/>
      <c r="I236" s="8"/>
      <c r="J236" s="8"/>
      <c r="K236" s="8"/>
      <c r="L236" s="8"/>
      <c r="M236" s="8"/>
    </row>
    <row r="237" spans="1:15" x14ac:dyDescent="0.35">
      <c r="A237" s="8"/>
      <c r="B237" s="8"/>
      <c r="C237" s="8"/>
      <c r="D237" s="19"/>
      <c r="E237" s="7" t="s">
        <v>22</v>
      </c>
      <c r="F237" s="10">
        <v>1</v>
      </c>
      <c r="G237" s="11">
        <v>0</v>
      </c>
      <c r="H237" s="11">
        <v>0</v>
      </c>
      <c r="I237" s="11">
        <v>0</v>
      </c>
      <c r="J237" s="9">
        <f>OR(F237&lt;&gt;0,G237&lt;&gt;0,H237&lt;&gt;0,I237&lt;&gt;0)*(F237 + (F237 = 0))*(G237 + (G237 = 0))*(H237 + (H237 = 0))*(I237 + (I237 = 0))</f>
        <v>1</v>
      </c>
      <c r="K237" s="8"/>
      <c r="L237" s="8"/>
      <c r="M237" s="8"/>
    </row>
    <row r="238" spans="1:15" x14ac:dyDescent="0.35">
      <c r="A238" s="8"/>
      <c r="B238" s="8"/>
      <c r="C238" s="8"/>
      <c r="D238" s="19"/>
      <c r="E238" s="8"/>
      <c r="F238" s="8"/>
      <c r="G238" s="8"/>
      <c r="H238" s="8"/>
      <c r="I238" s="8"/>
      <c r="J238" s="12" t="s">
        <v>193</v>
      </c>
      <c r="K238" s="13">
        <f>J237</f>
        <v>1</v>
      </c>
      <c r="L238" s="36"/>
      <c r="M238" s="13">
        <f>ROUND(K238*L238,2)</f>
        <v>0</v>
      </c>
      <c r="N238" s="56" t="str">
        <f t="shared" ref="N238" si="34">IF(L238&lt;=0,"INDICAR PRECIO","PRECIO INDICADO")</f>
        <v>INDICAR PRECIO</v>
      </c>
      <c r="O238" s="56"/>
    </row>
    <row r="239" spans="1:15" ht="1" customHeight="1" x14ac:dyDescent="0.35">
      <c r="A239" s="14"/>
      <c r="B239" s="14"/>
      <c r="C239" s="14"/>
      <c r="D239" s="20"/>
      <c r="E239" s="14"/>
      <c r="F239" s="14"/>
      <c r="G239" s="14"/>
      <c r="H239" s="14"/>
      <c r="I239" s="14"/>
      <c r="J239" s="14"/>
      <c r="K239" s="14"/>
      <c r="L239" s="14"/>
      <c r="M239" s="14"/>
    </row>
    <row r="240" spans="1:15" x14ac:dyDescent="0.35">
      <c r="A240" s="8"/>
      <c r="B240" s="8"/>
      <c r="C240" s="8"/>
      <c r="D240" s="19"/>
      <c r="E240" s="8"/>
      <c r="F240" s="8"/>
      <c r="G240" s="8"/>
      <c r="H240" s="8"/>
      <c r="I240" s="8"/>
      <c r="J240" s="12" t="s">
        <v>194</v>
      </c>
      <c r="K240" s="15">
        <v>1</v>
      </c>
      <c r="L240" s="13">
        <f>M199+M205+M212+M219+M225+M230+M235</f>
        <v>0</v>
      </c>
      <c r="M240" s="13">
        <f>ROUND(K240*L240,2)</f>
        <v>0</v>
      </c>
    </row>
    <row r="241" spans="1:15" ht="1" customHeight="1" x14ac:dyDescent="0.35">
      <c r="A241" s="14"/>
      <c r="B241" s="14"/>
      <c r="C241" s="14"/>
      <c r="D241" s="20"/>
      <c r="E241" s="14"/>
      <c r="F241" s="14"/>
      <c r="G241" s="14"/>
      <c r="H241" s="14"/>
      <c r="I241" s="14"/>
      <c r="J241" s="14"/>
      <c r="K241" s="14"/>
      <c r="L241" s="14"/>
      <c r="M241" s="14"/>
    </row>
    <row r="242" spans="1:15" ht="1" customHeight="1" x14ac:dyDescent="0.35">
      <c r="A242" s="14"/>
      <c r="B242" s="14"/>
      <c r="C242" s="14"/>
      <c r="D242" s="20"/>
      <c r="E242" s="14"/>
      <c r="F242" s="14"/>
      <c r="G242" s="14"/>
      <c r="H242" s="14"/>
      <c r="I242" s="14"/>
      <c r="J242" s="14"/>
      <c r="K242" s="14"/>
      <c r="L242" s="14"/>
      <c r="M242" s="14"/>
    </row>
    <row r="243" spans="1:15" ht="1" customHeight="1" x14ac:dyDescent="0.35">
      <c r="A243" s="14"/>
      <c r="B243" s="14"/>
      <c r="C243" s="14"/>
      <c r="D243" s="20"/>
      <c r="E243" s="14"/>
      <c r="F243" s="14"/>
      <c r="G243" s="14"/>
      <c r="H243" s="14"/>
      <c r="I243" s="14"/>
      <c r="J243" s="14"/>
      <c r="K243" s="14"/>
      <c r="L243" s="14"/>
      <c r="M243" s="14"/>
    </row>
    <row r="244" spans="1:15" x14ac:dyDescent="0.35">
      <c r="A244" s="2" t="s">
        <v>195</v>
      </c>
      <c r="B244" s="2" t="s">
        <v>14</v>
      </c>
      <c r="C244" s="2" t="s">
        <v>15</v>
      </c>
      <c r="D244" s="18" t="s">
        <v>196</v>
      </c>
      <c r="E244" s="3"/>
      <c r="F244" s="3"/>
      <c r="G244" s="3"/>
      <c r="H244" s="3"/>
      <c r="I244" s="3"/>
      <c r="J244" s="3"/>
      <c r="K244" s="4">
        <f>K251</f>
        <v>1</v>
      </c>
      <c r="L244" s="5">
        <f>L251</f>
        <v>0</v>
      </c>
      <c r="M244" s="5">
        <f>M251</f>
        <v>0</v>
      </c>
    </row>
    <row r="245" spans="1:15" x14ac:dyDescent="0.35">
      <c r="A245" s="6" t="s">
        <v>197</v>
      </c>
      <c r="B245" s="7" t="s">
        <v>18</v>
      </c>
      <c r="C245" s="7" t="s">
        <v>19</v>
      </c>
      <c r="D245" s="16" t="s">
        <v>196</v>
      </c>
      <c r="E245" s="8"/>
      <c r="F245" s="8"/>
      <c r="G245" s="8"/>
      <c r="H245" s="8"/>
      <c r="I245" s="8"/>
      <c r="J245" s="8"/>
      <c r="K245" s="9">
        <f>K249</f>
        <v>1</v>
      </c>
      <c r="L245" s="9">
        <f>L249</f>
        <v>0</v>
      </c>
      <c r="M245" s="9">
        <f>M249</f>
        <v>0</v>
      </c>
    </row>
    <row r="246" spans="1:15" ht="63" x14ac:dyDescent="0.35">
      <c r="A246" s="8"/>
      <c r="B246" s="8"/>
      <c r="C246" s="8"/>
      <c r="D246" s="16" t="s">
        <v>198</v>
      </c>
      <c r="E246" s="8"/>
      <c r="F246" s="8"/>
      <c r="G246" s="8"/>
      <c r="H246" s="8"/>
      <c r="I246" s="8"/>
      <c r="J246" s="8"/>
      <c r="K246" s="8"/>
      <c r="L246" s="8"/>
      <c r="M246" s="8"/>
    </row>
    <row r="247" spans="1:15" x14ac:dyDescent="0.35">
      <c r="A247" s="8"/>
      <c r="B247" s="8"/>
      <c r="C247" s="8"/>
      <c r="D247" s="19"/>
      <c r="E247" s="7" t="s">
        <v>22</v>
      </c>
      <c r="F247" s="10">
        <v>1</v>
      </c>
      <c r="G247" s="11">
        <v>0</v>
      </c>
      <c r="H247" s="11">
        <v>0</v>
      </c>
      <c r="I247" s="11">
        <v>0</v>
      </c>
      <c r="J247" s="9">
        <f>OR(F247&lt;&gt;0,G247&lt;&gt;0,H247&lt;&gt;0,I247&lt;&gt;0)*(F247 + (F247 = 0))*(G247 + (G247 = 0))*(H247 + (H247 = 0))*(I247 + (I247 = 0))</f>
        <v>1</v>
      </c>
      <c r="K247" s="8"/>
      <c r="L247" s="8"/>
      <c r="M247" s="8"/>
    </row>
    <row r="248" spans="1:15" x14ac:dyDescent="0.35">
      <c r="A248" s="8"/>
      <c r="B248" s="8"/>
      <c r="C248" s="8"/>
      <c r="D248" s="19"/>
      <c r="E248" s="7" t="s">
        <v>22</v>
      </c>
      <c r="F248" s="10"/>
      <c r="G248" s="11"/>
      <c r="H248" s="11"/>
      <c r="I248" s="11"/>
      <c r="J248" s="9">
        <f>OR(F248&lt;&gt;0,G248&lt;&gt;0,H248&lt;&gt;0,I248&lt;&gt;0)*(F248 + (F248 = 0))*(G248 + (G248 = 0))*(H248 + (H248 = 0))*(I248 + (I248 = 0))</f>
        <v>0</v>
      </c>
      <c r="K248" s="8"/>
      <c r="L248" s="8"/>
      <c r="M248" s="8"/>
    </row>
    <row r="249" spans="1:15" x14ac:dyDescent="0.35">
      <c r="A249" s="8"/>
      <c r="B249" s="8"/>
      <c r="C249" s="8"/>
      <c r="D249" s="19"/>
      <c r="E249" s="8"/>
      <c r="F249" s="8"/>
      <c r="G249" s="8"/>
      <c r="H249" s="8"/>
      <c r="I249" s="8"/>
      <c r="J249" s="12" t="s">
        <v>199</v>
      </c>
      <c r="K249" s="13">
        <f>SUM(J247:J248)*1</f>
        <v>1</v>
      </c>
      <c r="L249" s="36"/>
      <c r="M249" s="13">
        <f>ROUND(K249*L249,2)</f>
        <v>0</v>
      </c>
      <c r="N249" s="56" t="str">
        <f t="shared" ref="N249" si="35">IF(L249&lt;=0,"INDICAR PRECIO","PRECIO INDICADO")</f>
        <v>INDICAR PRECIO</v>
      </c>
      <c r="O249" s="56"/>
    </row>
    <row r="250" spans="1:15" ht="1" customHeight="1" x14ac:dyDescent="0.35">
      <c r="A250" s="14"/>
      <c r="B250" s="14"/>
      <c r="C250" s="14"/>
      <c r="D250" s="20"/>
      <c r="E250" s="14"/>
      <c r="F250" s="14"/>
      <c r="G250" s="14"/>
      <c r="H250" s="14"/>
      <c r="I250" s="14"/>
      <c r="J250" s="14"/>
      <c r="K250" s="14"/>
      <c r="L250" s="14"/>
      <c r="M250" s="14"/>
    </row>
    <row r="251" spans="1:15" x14ac:dyDescent="0.35">
      <c r="A251" s="8"/>
      <c r="B251" s="8"/>
      <c r="C251" s="8"/>
      <c r="D251" s="19"/>
      <c r="E251" s="8"/>
      <c r="F251" s="8"/>
      <c r="G251" s="8"/>
      <c r="H251" s="8"/>
      <c r="I251" s="8"/>
      <c r="J251" s="12" t="s">
        <v>200</v>
      </c>
      <c r="K251" s="15">
        <v>1</v>
      </c>
      <c r="L251" s="13">
        <f>M245</f>
        <v>0</v>
      </c>
      <c r="M251" s="13">
        <f>ROUND(K251*L251,2)</f>
        <v>0</v>
      </c>
    </row>
    <row r="252" spans="1:15" ht="1" customHeight="1" x14ac:dyDescent="0.35">
      <c r="A252" s="14"/>
      <c r="B252" s="14"/>
      <c r="C252" s="14"/>
      <c r="D252" s="20"/>
      <c r="E252" s="14"/>
      <c r="F252" s="14"/>
      <c r="G252" s="14"/>
      <c r="H252" s="14"/>
      <c r="I252" s="14"/>
      <c r="J252" s="14"/>
      <c r="K252" s="14"/>
      <c r="L252" s="14"/>
      <c r="M252" s="14"/>
    </row>
    <row r="253" spans="1:15" ht="24.5" customHeight="1" x14ac:dyDescent="0.35">
      <c r="A253" s="8"/>
      <c r="B253" s="8"/>
      <c r="C253" s="8"/>
      <c r="D253" s="21" t="s">
        <v>207</v>
      </c>
      <c r="E253" s="8"/>
      <c r="F253" s="8"/>
      <c r="G253" s="8"/>
      <c r="H253" s="8"/>
      <c r="I253" s="8"/>
      <c r="J253" s="12" t="s">
        <v>201</v>
      </c>
      <c r="K253" s="15">
        <v>1</v>
      </c>
      <c r="L253" s="13">
        <f>+M4+M67+M89+M98+M112+M131+M146+M198+M244</f>
        <v>0</v>
      </c>
      <c r="M253" s="13">
        <f>ROUND(K253*L253,2)</f>
        <v>0</v>
      </c>
    </row>
    <row r="254" spans="1:15" ht="1" customHeight="1" x14ac:dyDescent="0.35">
      <c r="A254" s="14"/>
      <c r="B254" s="14"/>
      <c r="C254" s="14"/>
      <c r="D254" s="20"/>
      <c r="E254" s="14"/>
      <c r="F254" s="14"/>
      <c r="G254" s="14"/>
      <c r="H254" s="14"/>
      <c r="I254" s="14"/>
      <c r="J254" s="14"/>
      <c r="K254" s="14"/>
      <c r="L254" s="14"/>
      <c r="M254" s="14"/>
    </row>
    <row r="255" spans="1:15" ht="18.5" x14ac:dyDescent="0.35">
      <c r="A255" s="24" t="s">
        <v>0</v>
      </c>
      <c r="B255" s="25"/>
      <c r="C255" s="25"/>
      <c r="D255" s="24" t="s">
        <v>209</v>
      </c>
      <c r="E255" s="25"/>
      <c r="F255" s="25"/>
      <c r="G255" s="25"/>
      <c r="H255" s="25"/>
      <c r="I255" s="25"/>
      <c r="J255" s="25"/>
      <c r="K255" s="25"/>
      <c r="L255" s="25"/>
      <c r="M255" s="25"/>
    </row>
    <row r="256" spans="1:15" x14ac:dyDescent="0.35">
      <c r="A256" s="1" t="s">
        <v>1</v>
      </c>
      <c r="B256" s="1" t="s">
        <v>2</v>
      </c>
      <c r="C256" s="1" t="s">
        <v>3</v>
      </c>
      <c r="D256" s="17" t="s">
        <v>4</v>
      </c>
      <c r="E256" s="1" t="s">
        <v>5</v>
      </c>
      <c r="F256" s="1" t="s">
        <v>6</v>
      </c>
      <c r="G256" s="1" t="s">
        <v>7</v>
      </c>
      <c r="H256" s="1" t="s">
        <v>8</v>
      </c>
      <c r="I256" s="1" t="s">
        <v>9</v>
      </c>
      <c r="J256" s="1" t="s">
        <v>10</v>
      </c>
      <c r="K256" s="1" t="s">
        <v>11</v>
      </c>
      <c r="L256" s="1" t="s">
        <v>208</v>
      </c>
      <c r="M256" s="1" t="s">
        <v>12</v>
      </c>
    </row>
    <row r="257" spans="1:15" x14ac:dyDescent="0.35">
      <c r="A257" s="2" t="s">
        <v>13</v>
      </c>
      <c r="B257" s="2" t="s">
        <v>14</v>
      </c>
      <c r="C257" s="2" t="s">
        <v>15</v>
      </c>
      <c r="D257" s="18" t="s">
        <v>16</v>
      </c>
      <c r="E257" s="3"/>
      <c r="F257" s="3"/>
      <c r="G257" s="3"/>
      <c r="H257" s="3"/>
      <c r="I257" s="3"/>
      <c r="J257" s="3"/>
      <c r="K257" s="4">
        <f>K312</f>
        <v>1</v>
      </c>
      <c r="L257" s="5">
        <f>L312</f>
        <v>0</v>
      </c>
      <c r="M257" s="5">
        <f>M312</f>
        <v>0</v>
      </c>
    </row>
    <row r="258" spans="1:15" x14ac:dyDescent="0.35">
      <c r="A258" s="6" t="s">
        <v>17</v>
      </c>
      <c r="B258" s="7" t="s">
        <v>18</v>
      </c>
      <c r="C258" s="7" t="s">
        <v>19</v>
      </c>
      <c r="D258" s="16" t="s">
        <v>20</v>
      </c>
      <c r="E258" s="8"/>
      <c r="F258" s="8"/>
      <c r="G258" s="8"/>
      <c r="H258" s="8"/>
      <c r="I258" s="8"/>
      <c r="J258" s="8"/>
      <c r="K258" s="9">
        <f>K262</f>
        <v>1</v>
      </c>
      <c r="L258" s="9">
        <f>L262</f>
        <v>0</v>
      </c>
      <c r="M258" s="9">
        <f>M262</f>
        <v>0</v>
      </c>
    </row>
    <row r="259" spans="1:15" ht="63" x14ac:dyDescent="0.35">
      <c r="A259" s="8"/>
      <c r="B259" s="8"/>
      <c r="C259" s="8"/>
      <c r="D259" s="16" t="s">
        <v>21</v>
      </c>
      <c r="E259" s="8"/>
      <c r="F259" s="8"/>
      <c r="G259" s="8"/>
      <c r="H259" s="8"/>
      <c r="I259" s="8"/>
      <c r="J259" s="8"/>
      <c r="K259" s="8"/>
      <c r="L259" s="8"/>
      <c r="M259" s="8"/>
    </row>
    <row r="260" spans="1:15" x14ac:dyDescent="0.35">
      <c r="A260" s="8"/>
      <c r="B260" s="8"/>
      <c r="C260" s="8"/>
      <c r="D260" s="19"/>
      <c r="E260" s="7" t="s">
        <v>22</v>
      </c>
      <c r="F260" s="10">
        <v>1</v>
      </c>
      <c r="G260" s="11">
        <v>0</v>
      </c>
      <c r="H260" s="11">
        <v>0</v>
      </c>
      <c r="I260" s="11">
        <v>0</v>
      </c>
      <c r="J260" s="9">
        <f>OR(F260&lt;&gt;0,G260&lt;&gt;0,H260&lt;&gt;0,I260&lt;&gt;0)*(F260 + (F260 = 0))*(G260 + (G260 = 0))*(H260 + (H260 = 0))*(I260 + (I260 = 0))</f>
        <v>1</v>
      </c>
      <c r="K260" s="8"/>
      <c r="L260" s="8"/>
      <c r="M260" s="8"/>
    </row>
    <row r="261" spans="1:15" x14ac:dyDescent="0.35">
      <c r="A261" s="8"/>
      <c r="B261" s="8"/>
      <c r="C261" s="8"/>
      <c r="D261" s="19"/>
      <c r="E261" s="7" t="s">
        <v>22</v>
      </c>
      <c r="F261" s="10"/>
      <c r="G261" s="11"/>
      <c r="H261" s="11"/>
      <c r="I261" s="11"/>
      <c r="J261" s="9">
        <f>OR(F261&lt;&gt;0,G261&lt;&gt;0,H261&lt;&gt;0,I261&lt;&gt;0)*(F261 + (F261 = 0))*(G261 + (G261 = 0))*(H261 + (H261 = 0))*(I261 + (I261 = 0))</f>
        <v>0</v>
      </c>
      <c r="K261" s="8"/>
      <c r="L261" s="8"/>
      <c r="M261" s="8"/>
    </row>
    <row r="262" spans="1:15" x14ac:dyDescent="0.35">
      <c r="A262" s="8"/>
      <c r="B262" s="8"/>
      <c r="C262" s="8"/>
      <c r="D262" s="19"/>
      <c r="E262" s="8"/>
      <c r="F262" s="8"/>
      <c r="G262" s="8"/>
      <c r="H262" s="8"/>
      <c r="I262" s="8"/>
      <c r="J262" s="12" t="s">
        <v>23</v>
      </c>
      <c r="K262" s="13">
        <f>SUM(J260:J261)*1</f>
        <v>1</v>
      </c>
      <c r="L262" s="36"/>
      <c r="M262" s="13">
        <f>ROUND(K262*L262,2)</f>
        <v>0</v>
      </c>
      <c r="N262" s="56" t="str">
        <f t="shared" ref="N262" si="36">IF(L262&lt;=0,"INDICAR PRECIO","PRECIO INDICADO")</f>
        <v>INDICAR PRECIO</v>
      </c>
      <c r="O262" s="56"/>
    </row>
    <row r="263" spans="1:15" x14ac:dyDescent="0.35">
      <c r="A263" s="14"/>
      <c r="B263" s="14"/>
      <c r="C263" s="14"/>
      <c r="D263" s="20"/>
      <c r="E263" s="14"/>
      <c r="F263" s="14"/>
      <c r="G263" s="14"/>
      <c r="H263" s="14"/>
      <c r="I263" s="14"/>
      <c r="J263" s="14"/>
      <c r="K263" s="14"/>
      <c r="L263" s="14"/>
      <c r="M263" s="14"/>
    </row>
    <row r="264" spans="1:15" x14ac:dyDescent="0.35">
      <c r="A264" s="6" t="s">
        <v>28</v>
      </c>
      <c r="B264" s="7" t="s">
        <v>18</v>
      </c>
      <c r="C264" s="7" t="s">
        <v>29</v>
      </c>
      <c r="D264" s="16" t="s">
        <v>30</v>
      </c>
      <c r="E264" s="8"/>
      <c r="F264" s="8"/>
      <c r="G264" s="8"/>
      <c r="H264" s="8"/>
      <c r="I264" s="8"/>
      <c r="J264" s="8"/>
      <c r="K264" s="9">
        <f>K267</f>
        <v>26.42</v>
      </c>
      <c r="L264" s="9">
        <f>L267</f>
        <v>0</v>
      </c>
      <c r="M264" s="9">
        <f>M267</f>
        <v>0</v>
      </c>
    </row>
    <row r="265" spans="1:15" ht="42" x14ac:dyDescent="0.35">
      <c r="A265" s="8"/>
      <c r="B265" s="8"/>
      <c r="C265" s="8"/>
      <c r="D265" s="16" t="s">
        <v>31</v>
      </c>
      <c r="E265" s="8"/>
      <c r="F265" s="8"/>
      <c r="G265" s="8"/>
      <c r="H265" s="8"/>
      <c r="I265" s="8"/>
      <c r="J265" s="8"/>
      <c r="K265" s="8"/>
      <c r="L265" s="8"/>
      <c r="M265" s="8"/>
    </row>
    <row r="266" spans="1:15" x14ac:dyDescent="0.35">
      <c r="A266" s="8"/>
      <c r="B266" s="8"/>
      <c r="C266" s="8"/>
      <c r="D266" s="19"/>
      <c r="E266" s="7" t="s">
        <v>32</v>
      </c>
      <c r="F266" s="10">
        <v>1</v>
      </c>
      <c r="G266" s="11">
        <v>26.42</v>
      </c>
      <c r="H266" s="11">
        <v>0</v>
      </c>
      <c r="I266" s="11">
        <v>0</v>
      </c>
      <c r="J266" s="9">
        <f>OR(F266&lt;&gt;0,G266&lt;&gt;0,H266&lt;&gt;0,I266&lt;&gt;0)*(F266 + (F266 = 0))*(G266 + (G266 = 0))*(H266 + (H266 = 0))*(I266 + (I266 = 0))</f>
        <v>26.42</v>
      </c>
      <c r="K266" s="8"/>
      <c r="L266" s="8"/>
      <c r="M266" s="8"/>
    </row>
    <row r="267" spans="1:15" x14ac:dyDescent="0.35">
      <c r="A267" s="8"/>
      <c r="B267" s="8"/>
      <c r="C267" s="8"/>
      <c r="D267" s="19"/>
      <c r="E267" s="8"/>
      <c r="F267" s="8"/>
      <c r="G267" s="8"/>
      <c r="H267" s="8"/>
      <c r="I267" s="8"/>
      <c r="J267" s="12" t="s">
        <v>33</v>
      </c>
      <c r="K267" s="13">
        <f>J266*1</f>
        <v>26.42</v>
      </c>
      <c r="L267" s="36"/>
      <c r="M267" s="13">
        <f>ROUND(K267*L267,2)</f>
        <v>0</v>
      </c>
      <c r="N267" s="56" t="str">
        <f t="shared" ref="N267" si="37">IF(L267&lt;=0,"INDICAR PRECIO","PRECIO INDICADO")</f>
        <v>INDICAR PRECIO</v>
      </c>
      <c r="O267" s="56"/>
    </row>
    <row r="268" spans="1:15" x14ac:dyDescent="0.35">
      <c r="A268" s="14"/>
      <c r="B268" s="14"/>
      <c r="C268" s="14"/>
      <c r="D268" s="20"/>
      <c r="E268" s="14"/>
      <c r="F268" s="14"/>
      <c r="G268" s="14"/>
      <c r="H268" s="14"/>
      <c r="I268" s="14"/>
      <c r="J268" s="14"/>
      <c r="K268" s="14"/>
      <c r="L268" s="14"/>
      <c r="M268" s="14"/>
    </row>
    <row r="269" spans="1:15" x14ac:dyDescent="0.35">
      <c r="A269" s="6" t="s">
        <v>34</v>
      </c>
      <c r="B269" s="7" t="s">
        <v>18</v>
      </c>
      <c r="C269" s="7" t="s">
        <v>19</v>
      </c>
      <c r="D269" s="16" t="s">
        <v>35</v>
      </c>
      <c r="E269" s="8"/>
      <c r="F269" s="8"/>
      <c r="G269" s="8"/>
      <c r="H269" s="8"/>
      <c r="I269" s="8"/>
      <c r="J269" s="8"/>
      <c r="K269" s="9">
        <f>K272</f>
        <v>1</v>
      </c>
      <c r="L269" s="9">
        <f>L272</f>
        <v>0</v>
      </c>
      <c r="M269" s="9">
        <f>M272</f>
        <v>0</v>
      </c>
    </row>
    <row r="270" spans="1:15" ht="21" x14ac:dyDescent="0.35">
      <c r="A270" s="8"/>
      <c r="B270" s="8"/>
      <c r="C270" s="8"/>
      <c r="D270" s="16" t="s">
        <v>36</v>
      </c>
      <c r="E270" s="8"/>
      <c r="F270" s="8"/>
      <c r="G270" s="8"/>
      <c r="H270" s="8"/>
      <c r="I270" s="8"/>
      <c r="J270" s="8"/>
      <c r="K270" s="8"/>
      <c r="L270" s="8"/>
      <c r="M270" s="8"/>
    </row>
    <row r="271" spans="1:15" x14ac:dyDescent="0.35">
      <c r="A271" s="8"/>
      <c r="B271" s="8"/>
      <c r="C271" s="8"/>
      <c r="D271" s="19"/>
      <c r="E271" s="7" t="s">
        <v>37</v>
      </c>
      <c r="F271" s="10">
        <v>1</v>
      </c>
      <c r="G271" s="11">
        <v>0</v>
      </c>
      <c r="H271" s="11">
        <v>0</v>
      </c>
      <c r="I271" s="11">
        <v>0</v>
      </c>
      <c r="J271" s="9">
        <f>OR(F271&lt;&gt;0,G271&lt;&gt;0,H271&lt;&gt;0,I271&lt;&gt;0)*(F271 + (F271 = 0))*(G271 + (G271 = 0))*(H271 + (H271 = 0))*(I271 + (I271 = 0))</f>
        <v>1</v>
      </c>
      <c r="K271" s="8"/>
      <c r="L271" s="8"/>
      <c r="M271" s="8"/>
    </row>
    <row r="272" spans="1:15" x14ac:dyDescent="0.35">
      <c r="A272" s="8"/>
      <c r="B272" s="8"/>
      <c r="C272" s="8"/>
      <c r="D272" s="19"/>
      <c r="E272" s="8"/>
      <c r="F272" s="8"/>
      <c r="G272" s="8"/>
      <c r="H272" s="8"/>
      <c r="I272" s="8"/>
      <c r="J272" s="12" t="s">
        <v>38</v>
      </c>
      <c r="K272" s="13">
        <f>J271</f>
        <v>1</v>
      </c>
      <c r="L272" s="36"/>
      <c r="M272" s="13">
        <f>ROUND(K272*L272,2)</f>
        <v>0</v>
      </c>
      <c r="N272" s="56" t="str">
        <f t="shared" ref="N272" si="38">IF(L272&lt;=0,"INDICAR PRECIO","PRECIO INDICADO")</f>
        <v>INDICAR PRECIO</v>
      </c>
      <c r="O272" s="56"/>
    </row>
    <row r="273" spans="1:15" x14ac:dyDescent="0.35">
      <c r="A273" s="14"/>
      <c r="B273" s="14"/>
      <c r="C273" s="14"/>
      <c r="D273" s="20"/>
      <c r="E273" s="14"/>
      <c r="F273" s="14"/>
      <c r="G273" s="14"/>
      <c r="H273" s="14"/>
      <c r="I273" s="14"/>
      <c r="J273" s="14"/>
      <c r="K273" s="14"/>
      <c r="L273" s="14"/>
      <c r="M273" s="14"/>
    </row>
    <row r="274" spans="1:15" x14ac:dyDescent="0.35">
      <c r="A274" s="6" t="s">
        <v>39</v>
      </c>
      <c r="B274" s="7" t="s">
        <v>18</v>
      </c>
      <c r="C274" s="7" t="s">
        <v>40</v>
      </c>
      <c r="D274" s="16" t="s">
        <v>41</v>
      </c>
      <c r="E274" s="8"/>
      <c r="F274" s="8"/>
      <c r="G274" s="8"/>
      <c r="H274" s="8"/>
      <c r="I274" s="8"/>
      <c r="J274" s="8"/>
      <c r="K274" s="9">
        <f>K277</f>
        <v>21.16</v>
      </c>
      <c r="L274" s="9">
        <f>L277</f>
        <v>0</v>
      </c>
      <c r="M274" s="9">
        <f>M277</f>
        <v>0</v>
      </c>
    </row>
    <row r="275" spans="1:15" ht="31.5" x14ac:dyDescent="0.35">
      <c r="A275" s="8"/>
      <c r="B275" s="8"/>
      <c r="C275" s="8"/>
      <c r="D275" s="16" t="s">
        <v>42</v>
      </c>
      <c r="E275" s="8"/>
      <c r="F275" s="8"/>
      <c r="G275" s="8"/>
      <c r="H275" s="8"/>
      <c r="I275" s="8"/>
      <c r="J275" s="8"/>
      <c r="K275" s="8"/>
      <c r="L275" s="8"/>
      <c r="M275" s="8"/>
    </row>
    <row r="276" spans="1:15" x14ac:dyDescent="0.35">
      <c r="A276" s="8"/>
      <c r="B276" s="8"/>
      <c r="C276" s="8"/>
      <c r="D276" s="19"/>
      <c r="E276" s="7" t="s">
        <v>22</v>
      </c>
      <c r="F276" s="10">
        <v>1</v>
      </c>
      <c r="G276" s="11">
        <v>21.16</v>
      </c>
      <c r="H276" s="11">
        <v>0</v>
      </c>
      <c r="I276" s="11">
        <v>0</v>
      </c>
      <c r="J276" s="9">
        <f>OR(F276&lt;&gt;0,G276&lt;&gt;0,H276&lt;&gt;0,I276&lt;&gt;0)*(F276 + (F276 = 0))*(G276 + (G276 = 0))*(H276 + (H276 = 0))*(I276 + (I276 = 0))</f>
        <v>21.16</v>
      </c>
      <c r="K276" s="8"/>
      <c r="L276" s="8"/>
      <c r="M276" s="8"/>
    </row>
    <row r="277" spans="1:15" x14ac:dyDescent="0.35">
      <c r="A277" s="8"/>
      <c r="B277" s="8"/>
      <c r="C277" s="8"/>
      <c r="D277" s="19"/>
      <c r="E277" s="8"/>
      <c r="F277" s="8"/>
      <c r="G277" s="8"/>
      <c r="H277" s="8"/>
      <c r="I277" s="8"/>
      <c r="J277" s="12" t="s">
        <v>43</v>
      </c>
      <c r="K277" s="13">
        <f>J276*1</f>
        <v>21.16</v>
      </c>
      <c r="L277" s="36"/>
      <c r="M277" s="13">
        <f>ROUND(K277*L277,2)</f>
        <v>0</v>
      </c>
      <c r="N277" s="56" t="str">
        <f t="shared" ref="N277" si="39">IF(L277&lt;=0,"INDICAR PRECIO","PRECIO INDICADO")</f>
        <v>INDICAR PRECIO</v>
      </c>
      <c r="O277" s="56"/>
    </row>
    <row r="278" spans="1:15" x14ac:dyDescent="0.35">
      <c r="A278" s="14"/>
      <c r="B278" s="14"/>
      <c r="C278" s="14"/>
      <c r="D278" s="20"/>
      <c r="E278" s="14"/>
      <c r="F278" s="14"/>
      <c r="G278" s="14"/>
      <c r="H278" s="14"/>
      <c r="I278" s="14"/>
      <c r="J278" s="14"/>
      <c r="K278" s="14"/>
      <c r="L278" s="14"/>
      <c r="M278" s="14"/>
    </row>
    <row r="279" spans="1:15" x14ac:dyDescent="0.35">
      <c r="A279" s="6" t="s">
        <v>44</v>
      </c>
      <c r="B279" s="7" t="s">
        <v>18</v>
      </c>
      <c r="C279" s="7" t="s">
        <v>29</v>
      </c>
      <c r="D279" s="16" t="s">
        <v>45</v>
      </c>
      <c r="E279" s="8"/>
      <c r="F279" s="8"/>
      <c r="G279" s="8"/>
      <c r="H279" s="8"/>
      <c r="I279" s="8"/>
      <c r="J279" s="8"/>
      <c r="K279" s="9">
        <f>K284</f>
        <v>1.56</v>
      </c>
      <c r="L279" s="9">
        <f>L284</f>
        <v>0</v>
      </c>
      <c r="M279" s="9">
        <f>M284</f>
        <v>0</v>
      </c>
    </row>
    <row r="280" spans="1:15" ht="52.5" x14ac:dyDescent="0.35">
      <c r="A280" s="8"/>
      <c r="B280" s="8"/>
      <c r="C280" s="8"/>
      <c r="D280" s="16" t="s">
        <v>203</v>
      </c>
      <c r="E280" s="8"/>
      <c r="F280" s="8"/>
      <c r="G280" s="8"/>
      <c r="H280" s="8"/>
      <c r="I280" s="8"/>
      <c r="J280" s="8"/>
      <c r="K280" s="8"/>
      <c r="L280" s="8"/>
      <c r="M280" s="8"/>
    </row>
    <row r="281" spans="1:15" x14ac:dyDescent="0.35">
      <c r="A281" s="8"/>
      <c r="B281" s="8"/>
      <c r="C281" s="8"/>
      <c r="D281" s="19"/>
      <c r="E281" s="7" t="s">
        <v>46</v>
      </c>
      <c r="F281" s="10">
        <v>1</v>
      </c>
      <c r="G281" s="11">
        <v>1.4</v>
      </c>
      <c r="H281" s="11">
        <v>0.8</v>
      </c>
      <c r="I281" s="11">
        <v>0</v>
      </c>
      <c r="J281" s="9">
        <f>OR(F281&lt;&gt;0,G281&lt;&gt;0,H281&lt;&gt;0,I281&lt;&gt;0)*(F281 + (F281 = 0))*(G281 + (G281 = 0))*(H281 + (H281 = 0))*(I281 + (I281 = 0))</f>
        <v>1.1200000000000001</v>
      </c>
      <c r="K281" s="8"/>
      <c r="L281" s="8"/>
      <c r="M281" s="8"/>
    </row>
    <row r="282" spans="1:15" x14ac:dyDescent="0.35">
      <c r="A282" s="8"/>
      <c r="B282" s="8"/>
      <c r="C282" s="8"/>
      <c r="D282" s="19"/>
      <c r="E282" s="7" t="s">
        <v>22</v>
      </c>
      <c r="F282" s="10">
        <v>1</v>
      </c>
      <c r="G282" s="11">
        <v>0.8</v>
      </c>
      <c r="H282" s="11">
        <v>0.55000000000000004</v>
      </c>
      <c r="I282" s="11">
        <v>0</v>
      </c>
      <c r="J282" s="9">
        <f>OR(F282&lt;&gt;0,G282&lt;&gt;0,H282&lt;&gt;0,I282&lt;&gt;0)*(F282 + (F282 = 0))*(G282 + (G282 = 0))*(H282 + (H282 = 0))*(I282 + (I282 = 0))</f>
        <v>0.44</v>
      </c>
      <c r="K282" s="8"/>
      <c r="L282" s="8"/>
      <c r="M282" s="8"/>
    </row>
    <row r="283" spans="1:15" x14ac:dyDescent="0.35">
      <c r="A283" s="8"/>
      <c r="B283" s="8"/>
      <c r="C283" s="8"/>
      <c r="D283" s="19"/>
      <c r="E283" s="7" t="s">
        <v>22</v>
      </c>
      <c r="F283" s="10"/>
      <c r="G283" s="11"/>
      <c r="H283" s="11"/>
      <c r="I283" s="11"/>
      <c r="J283" s="9">
        <f>OR(F283&lt;&gt;0,G283&lt;&gt;0,H283&lt;&gt;0,I283&lt;&gt;0)*(F283 + (F283 = 0))*(G283 + (G283 = 0))*(H283 + (H283 = 0))*(I283 + (I283 = 0))</f>
        <v>0</v>
      </c>
      <c r="K283" s="8"/>
      <c r="L283" s="8"/>
      <c r="M283" s="8"/>
    </row>
    <row r="284" spans="1:15" x14ac:dyDescent="0.35">
      <c r="A284" s="8"/>
      <c r="B284" s="8"/>
      <c r="C284" s="8"/>
      <c r="D284" s="19"/>
      <c r="E284" s="8"/>
      <c r="F284" s="8"/>
      <c r="G284" s="8"/>
      <c r="H284" s="8"/>
      <c r="I284" s="8"/>
      <c r="J284" s="12" t="s">
        <v>47</v>
      </c>
      <c r="K284" s="13">
        <f>SUM(J281:J283)*1</f>
        <v>1.56</v>
      </c>
      <c r="L284" s="36"/>
      <c r="M284" s="13">
        <f>ROUND(K284*L284,2)</f>
        <v>0</v>
      </c>
      <c r="N284" s="56" t="str">
        <f t="shared" ref="N284" si="40">IF(L284&lt;=0,"INDICAR PRECIO","PRECIO INDICADO")</f>
        <v>INDICAR PRECIO</v>
      </c>
      <c r="O284" s="56"/>
    </row>
    <row r="285" spans="1:15" x14ac:dyDescent="0.35">
      <c r="A285" s="14"/>
      <c r="B285" s="14"/>
      <c r="C285" s="14"/>
      <c r="D285" s="20"/>
      <c r="E285" s="14"/>
      <c r="F285" s="14"/>
      <c r="G285" s="14"/>
      <c r="H285" s="14"/>
      <c r="I285" s="14"/>
      <c r="J285" s="14"/>
      <c r="K285" s="14"/>
      <c r="L285" s="14"/>
      <c r="M285" s="14"/>
    </row>
    <row r="286" spans="1:15" x14ac:dyDescent="0.35">
      <c r="A286" s="6" t="s">
        <v>48</v>
      </c>
      <c r="B286" s="7" t="s">
        <v>18</v>
      </c>
      <c r="C286" s="7" t="s">
        <v>49</v>
      </c>
      <c r="D286" s="16" t="s">
        <v>50</v>
      </c>
      <c r="E286" s="8"/>
      <c r="F286" s="8"/>
      <c r="G286" s="8"/>
      <c r="H286" s="8"/>
      <c r="I286" s="8"/>
      <c r="J286" s="8"/>
      <c r="K286" s="9">
        <f>K291</f>
        <v>7</v>
      </c>
      <c r="L286" s="9">
        <f>L291</f>
        <v>0</v>
      </c>
      <c r="M286" s="9">
        <f>M291</f>
        <v>0</v>
      </c>
    </row>
    <row r="287" spans="1:15" ht="52.5" x14ac:dyDescent="0.35">
      <c r="A287" s="8"/>
      <c r="B287" s="8"/>
      <c r="C287" s="8"/>
      <c r="D287" s="16" t="s">
        <v>51</v>
      </c>
      <c r="E287" s="8"/>
      <c r="F287" s="8"/>
      <c r="G287" s="8"/>
      <c r="H287" s="8"/>
      <c r="I287" s="8"/>
      <c r="J287" s="8"/>
      <c r="K287" s="8"/>
      <c r="L287" s="8"/>
      <c r="M287" s="8"/>
    </row>
    <row r="288" spans="1:15" x14ac:dyDescent="0.35">
      <c r="A288" s="8"/>
      <c r="B288" s="8"/>
      <c r="C288" s="8"/>
      <c r="D288" s="19"/>
      <c r="E288" s="7" t="s">
        <v>52</v>
      </c>
      <c r="F288" s="10">
        <v>1</v>
      </c>
      <c r="G288" s="11">
        <v>1.56</v>
      </c>
      <c r="H288" s="11">
        <v>0</v>
      </c>
      <c r="I288" s="11">
        <v>0.1</v>
      </c>
      <c r="J288" s="9">
        <f>OR(F288&lt;&gt;0,G288&lt;&gt;0,H288&lt;&gt;0,I288&lt;&gt;0)*(F288 + (F288 = 0))*(G288 + (G288 = 0))*(H288 + (H288 = 0))*(I288 + (I288 = 0))</f>
        <v>0.16</v>
      </c>
      <c r="K288" s="8"/>
      <c r="L288" s="8"/>
      <c r="M288" s="8"/>
    </row>
    <row r="289" spans="1:15" x14ac:dyDescent="0.35">
      <c r="A289" s="8"/>
      <c r="B289" s="8"/>
      <c r="C289" s="8"/>
      <c r="D289" s="19"/>
      <c r="E289" s="7" t="s">
        <v>53</v>
      </c>
      <c r="F289" s="10">
        <v>1</v>
      </c>
      <c r="G289" s="11">
        <v>26.42</v>
      </c>
      <c r="H289" s="11">
        <v>0</v>
      </c>
      <c r="I289" s="11">
        <v>0.1</v>
      </c>
      <c r="J289" s="9">
        <f>OR(F289&lt;&gt;0,G289&lt;&gt;0,H289&lt;&gt;0,I289&lt;&gt;0)*(F289 + (F289 = 0))*(G289 + (G289 = 0))*(H289 + (H289 = 0))*(I289 + (I289 = 0))</f>
        <v>2.64</v>
      </c>
      <c r="K289" s="8"/>
      <c r="L289" s="8"/>
      <c r="M289" s="8"/>
    </row>
    <row r="290" spans="1:15" x14ac:dyDescent="0.35">
      <c r="A290" s="8"/>
      <c r="B290" s="8"/>
      <c r="C290" s="8"/>
      <c r="D290" s="19"/>
      <c r="E290" s="7" t="s">
        <v>22</v>
      </c>
      <c r="F290" s="10">
        <v>1.5</v>
      </c>
      <c r="G290" s="11">
        <v>2.8</v>
      </c>
      <c r="H290" s="11">
        <v>0</v>
      </c>
      <c r="I290" s="11">
        <v>0</v>
      </c>
      <c r="J290" s="9">
        <f>OR(F290&lt;&gt;0,G290&lt;&gt;0,H290&lt;&gt;0,I290&lt;&gt;0)*(F290 + (F290 = 0))*(G290 + (G290 = 0))*(H290 + (H290 = 0))*(I290 + (I290 = 0))</f>
        <v>4.2</v>
      </c>
      <c r="K290" s="8"/>
      <c r="L290" s="8"/>
      <c r="M290" s="8"/>
    </row>
    <row r="291" spans="1:15" x14ac:dyDescent="0.35">
      <c r="A291" s="8"/>
      <c r="B291" s="8"/>
      <c r="C291" s="8"/>
      <c r="D291" s="19"/>
      <c r="E291" s="8"/>
      <c r="F291" s="8"/>
      <c r="G291" s="8"/>
      <c r="H291" s="8"/>
      <c r="I291" s="8"/>
      <c r="J291" s="12" t="s">
        <v>54</v>
      </c>
      <c r="K291" s="13">
        <f>SUM(J288:J290)*1</f>
        <v>7</v>
      </c>
      <c r="L291" s="36"/>
      <c r="M291" s="13">
        <f>ROUND(K291*L291,2)</f>
        <v>0</v>
      </c>
      <c r="N291" s="56" t="str">
        <f t="shared" ref="N291" si="41">IF(L291&lt;=0,"INDICAR PRECIO","PRECIO INDICADO")</f>
        <v>INDICAR PRECIO</v>
      </c>
      <c r="O291" s="56"/>
    </row>
    <row r="292" spans="1:15" x14ac:dyDescent="0.35">
      <c r="A292" s="14"/>
      <c r="B292" s="14"/>
      <c r="C292" s="14"/>
      <c r="D292" s="20"/>
      <c r="E292" s="14"/>
      <c r="F292" s="14"/>
      <c r="G292" s="14"/>
      <c r="H292" s="14"/>
      <c r="I292" s="14"/>
      <c r="J292" s="14"/>
      <c r="K292" s="14"/>
      <c r="L292" s="14"/>
      <c r="M292" s="14"/>
    </row>
    <row r="293" spans="1:15" x14ac:dyDescent="0.35">
      <c r="A293" s="6" t="s">
        <v>55</v>
      </c>
      <c r="B293" s="7" t="s">
        <v>18</v>
      </c>
      <c r="C293" s="7" t="s">
        <v>49</v>
      </c>
      <c r="D293" s="16" t="s">
        <v>56</v>
      </c>
      <c r="E293" s="8"/>
      <c r="F293" s="8"/>
      <c r="G293" s="8"/>
      <c r="H293" s="8"/>
      <c r="I293" s="8"/>
      <c r="J293" s="8"/>
      <c r="K293" s="9">
        <f>K298</f>
        <v>7</v>
      </c>
      <c r="L293" s="9">
        <f>L298</f>
        <v>0</v>
      </c>
      <c r="M293" s="9">
        <f>M298</f>
        <v>0</v>
      </c>
    </row>
    <row r="294" spans="1:15" ht="52.5" x14ac:dyDescent="0.35">
      <c r="A294" s="8"/>
      <c r="B294" s="8"/>
      <c r="C294" s="8"/>
      <c r="D294" s="16" t="s">
        <v>57</v>
      </c>
      <c r="E294" s="8"/>
      <c r="F294" s="8"/>
      <c r="G294" s="8"/>
      <c r="H294" s="8"/>
      <c r="I294" s="8"/>
      <c r="J294" s="8"/>
      <c r="K294" s="8"/>
      <c r="L294" s="8"/>
      <c r="M294" s="8"/>
    </row>
    <row r="295" spans="1:15" x14ac:dyDescent="0.35">
      <c r="A295" s="8"/>
      <c r="B295" s="8"/>
      <c r="C295" s="8"/>
      <c r="D295" s="19"/>
      <c r="E295" s="7" t="s">
        <v>52</v>
      </c>
      <c r="F295" s="10">
        <v>1</v>
      </c>
      <c r="G295" s="11">
        <v>1.56</v>
      </c>
      <c r="H295" s="11">
        <v>0</v>
      </c>
      <c r="I295" s="11">
        <v>0.1</v>
      </c>
      <c r="J295" s="9">
        <f>OR(F295&lt;&gt;0,G295&lt;&gt;0,H295&lt;&gt;0,I295&lt;&gt;0)*(F295 + (F295 = 0))*(G295 + (G295 = 0))*(H295 + (H295 = 0))*(I295 + (I295 = 0))</f>
        <v>0.16</v>
      </c>
      <c r="K295" s="8"/>
      <c r="L295" s="8"/>
      <c r="M295" s="8"/>
    </row>
    <row r="296" spans="1:15" x14ac:dyDescent="0.35">
      <c r="A296" s="8"/>
      <c r="B296" s="8"/>
      <c r="C296" s="8"/>
      <c r="D296" s="19"/>
      <c r="E296" s="7" t="s">
        <v>53</v>
      </c>
      <c r="F296" s="10">
        <v>1</v>
      </c>
      <c r="G296" s="11">
        <v>26.42</v>
      </c>
      <c r="H296" s="11">
        <v>0</v>
      </c>
      <c r="I296" s="11">
        <v>0.1</v>
      </c>
      <c r="J296" s="9">
        <f>OR(F296&lt;&gt;0,G296&lt;&gt;0,H296&lt;&gt;0,I296&lt;&gt;0)*(F296 + (F296 = 0))*(G296 + (G296 = 0))*(H296 + (H296 = 0))*(I296 + (I296 = 0))</f>
        <v>2.64</v>
      </c>
      <c r="K296" s="8"/>
      <c r="L296" s="8"/>
      <c r="M296" s="8"/>
    </row>
    <row r="297" spans="1:15" x14ac:dyDescent="0.35">
      <c r="A297" s="8"/>
      <c r="B297" s="8"/>
      <c r="C297" s="8"/>
      <c r="D297" s="19"/>
      <c r="E297" s="7" t="s">
        <v>22</v>
      </c>
      <c r="F297" s="10">
        <v>1.5</v>
      </c>
      <c r="G297" s="11">
        <v>2.8</v>
      </c>
      <c r="H297" s="11">
        <v>0</v>
      </c>
      <c r="I297" s="11">
        <v>0</v>
      </c>
      <c r="J297" s="9">
        <f>OR(F297&lt;&gt;0,G297&lt;&gt;0,H297&lt;&gt;0,I297&lt;&gt;0)*(F297 + (F297 = 0))*(G297 + (G297 = 0))*(H297 + (H297 = 0))*(I297 + (I297 = 0))</f>
        <v>4.2</v>
      </c>
      <c r="K297" s="8"/>
      <c r="L297" s="8"/>
      <c r="M297" s="8"/>
    </row>
    <row r="298" spans="1:15" x14ac:dyDescent="0.35">
      <c r="A298" s="8"/>
      <c r="B298" s="8"/>
      <c r="C298" s="8"/>
      <c r="D298" s="19"/>
      <c r="E298" s="8"/>
      <c r="F298" s="8"/>
      <c r="G298" s="8"/>
      <c r="H298" s="8"/>
      <c r="I298" s="8"/>
      <c r="J298" s="12" t="s">
        <v>58</v>
      </c>
      <c r="K298" s="13">
        <f>SUM(J295:J297)*1</f>
        <v>7</v>
      </c>
      <c r="L298" s="36"/>
      <c r="M298" s="13">
        <f>ROUND(K298*L298,2)</f>
        <v>0</v>
      </c>
      <c r="N298" s="56" t="str">
        <f t="shared" ref="N298" si="42">IF(L298&lt;=0,"INDICAR PRECIO","PRECIO INDICADO")</f>
        <v>INDICAR PRECIO</v>
      </c>
      <c r="O298" s="56"/>
    </row>
    <row r="299" spans="1:15" x14ac:dyDescent="0.35">
      <c r="A299" s="14"/>
      <c r="B299" s="14"/>
      <c r="C299" s="14"/>
      <c r="D299" s="20"/>
      <c r="E299" s="14"/>
      <c r="F299" s="14"/>
      <c r="G299" s="14"/>
      <c r="H299" s="14"/>
      <c r="I299" s="14"/>
      <c r="J299" s="14"/>
      <c r="K299" s="14"/>
      <c r="L299" s="14"/>
      <c r="M299" s="14"/>
    </row>
    <row r="300" spans="1:15" x14ac:dyDescent="0.35">
      <c r="A300" s="6" t="s">
        <v>59</v>
      </c>
      <c r="B300" s="7" t="s">
        <v>18</v>
      </c>
      <c r="C300" s="7" t="s">
        <v>19</v>
      </c>
      <c r="D300" s="16" t="s">
        <v>60</v>
      </c>
      <c r="E300" s="8"/>
      <c r="F300" s="8"/>
      <c r="G300" s="8"/>
      <c r="H300" s="8"/>
      <c r="I300" s="8"/>
      <c r="J300" s="8"/>
      <c r="K300" s="9">
        <f>K304</f>
        <v>1</v>
      </c>
      <c r="L300" s="9">
        <f>L304</f>
        <v>0</v>
      </c>
      <c r="M300" s="9">
        <f>M304</f>
        <v>0</v>
      </c>
    </row>
    <row r="301" spans="1:15" ht="31.5" x14ac:dyDescent="0.35">
      <c r="A301" s="8"/>
      <c r="B301" s="8"/>
      <c r="C301" s="8"/>
      <c r="D301" s="16" t="s">
        <v>61</v>
      </c>
      <c r="E301" s="8"/>
      <c r="F301" s="8"/>
      <c r="G301" s="8"/>
      <c r="H301" s="8"/>
      <c r="I301" s="8"/>
      <c r="J301" s="8"/>
      <c r="K301" s="8"/>
      <c r="L301" s="8"/>
      <c r="M301" s="8"/>
    </row>
    <row r="302" spans="1:15" x14ac:dyDescent="0.35">
      <c r="A302" s="8"/>
      <c r="B302" s="8"/>
      <c r="C302" s="8"/>
      <c r="D302" s="19"/>
      <c r="E302" s="7" t="s">
        <v>22</v>
      </c>
      <c r="F302" s="10">
        <v>1</v>
      </c>
      <c r="G302" s="11">
        <v>0</v>
      </c>
      <c r="H302" s="11">
        <v>0</v>
      </c>
      <c r="I302" s="11">
        <v>0</v>
      </c>
      <c r="J302" s="9">
        <f>OR(F302&lt;&gt;0,G302&lt;&gt;0,H302&lt;&gt;0,I302&lt;&gt;0)*(F302 + (F302 = 0))*(G302 + (G302 = 0))*(H302 + (H302 = 0))*(I302 + (I302 = 0))</f>
        <v>1</v>
      </c>
      <c r="K302" s="8"/>
      <c r="L302" s="8"/>
      <c r="M302" s="8"/>
    </row>
    <row r="303" spans="1:15" x14ac:dyDescent="0.35">
      <c r="A303" s="8"/>
      <c r="B303" s="8"/>
      <c r="C303" s="8"/>
      <c r="D303" s="19"/>
      <c r="E303" s="7" t="s">
        <v>22</v>
      </c>
      <c r="F303" s="10"/>
      <c r="G303" s="11"/>
      <c r="H303" s="11"/>
      <c r="I303" s="11"/>
      <c r="J303" s="9">
        <f>OR(F303&lt;&gt;0,G303&lt;&gt;0,H303&lt;&gt;0,I303&lt;&gt;0)*(F303 + (F303 = 0))*(G303 + (G303 = 0))*(H303 + (H303 = 0))*(I303 + (I303 = 0))</f>
        <v>0</v>
      </c>
      <c r="K303" s="8"/>
      <c r="L303" s="8"/>
      <c r="M303" s="8"/>
    </row>
    <row r="304" spans="1:15" x14ac:dyDescent="0.35">
      <c r="A304" s="8"/>
      <c r="B304" s="8"/>
      <c r="C304" s="8"/>
      <c r="D304" s="19"/>
      <c r="E304" s="8"/>
      <c r="F304" s="8"/>
      <c r="G304" s="8"/>
      <c r="H304" s="8"/>
      <c r="I304" s="8"/>
      <c r="J304" s="12" t="s">
        <v>62</v>
      </c>
      <c r="K304" s="13">
        <f>SUM(J302:J303)*1</f>
        <v>1</v>
      </c>
      <c r="L304" s="36"/>
      <c r="M304" s="13">
        <f>ROUND(K304*L304,2)</f>
        <v>0</v>
      </c>
      <c r="N304" s="56" t="str">
        <f t="shared" ref="N304" si="43">IF(L304&lt;=0,"INDICAR PRECIO","PRECIO INDICADO")</f>
        <v>INDICAR PRECIO</v>
      </c>
      <c r="O304" s="56"/>
    </row>
    <row r="305" spans="1:15" x14ac:dyDescent="0.35">
      <c r="A305" s="14"/>
      <c r="B305" s="14"/>
      <c r="C305" s="14"/>
      <c r="D305" s="20"/>
      <c r="E305" s="14"/>
      <c r="F305" s="14"/>
      <c r="G305" s="14"/>
      <c r="H305" s="14"/>
      <c r="I305" s="14"/>
      <c r="J305" s="14"/>
      <c r="K305" s="14"/>
      <c r="L305" s="14"/>
      <c r="M305" s="14"/>
    </row>
    <row r="306" spans="1:15" x14ac:dyDescent="0.35">
      <c r="A306" s="6" t="s">
        <v>63</v>
      </c>
      <c r="B306" s="7" t="s">
        <v>18</v>
      </c>
      <c r="C306" s="7" t="s">
        <v>19</v>
      </c>
      <c r="D306" s="16" t="s">
        <v>64</v>
      </c>
      <c r="E306" s="8"/>
      <c r="F306" s="8"/>
      <c r="G306" s="8"/>
      <c r="H306" s="8"/>
      <c r="I306" s="8"/>
      <c r="J306" s="8"/>
      <c r="K306" s="9">
        <f>K310</f>
        <v>1</v>
      </c>
      <c r="L306" s="9">
        <f>L310</f>
        <v>0</v>
      </c>
      <c r="M306" s="9">
        <f>M310</f>
        <v>0</v>
      </c>
    </row>
    <row r="307" spans="1:15" ht="21" x14ac:dyDescent="0.35">
      <c r="A307" s="8"/>
      <c r="B307" s="8"/>
      <c r="C307" s="8"/>
      <c r="D307" s="16" t="s">
        <v>65</v>
      </c>
      <c r="E307" s="8"/>
      <c r="F307" s="8"/>
      <c r="G307" s="8"/>
      <c r="H307" s="8"/>
      <c r="I307" s="8"/>
      <c r="J307" s="8"/>
      <c r="K307" s="8"/>
      <c r="L307" s="8"/>
      <c r="M307" s="8"/>
    </row>
    <row r="308" spans="1:15" x14ac:dyDescent="0.35">
      <c r="A308" s="8"/>
      <c r="B308" s="8"/>
      <c r="C308" s="8"/>
      <c r="D308" s="19"/>
      <c r="E308" s="7" t="s">
        <v>22</v>
      </c>
      <c r="F308" s="10">
        <v>1</v>
      </c>
      <c r="G308" s="11">
        <v>0</v>
      </c>
      <c r="H308" s="11">
        <v>0</v>
      </c>
      <c r="I308" s="11">
        <v>0</v>
      </c>
      <c r="J308" s="9">
        <f>OR(F308&lt;&gt;0,G308&lt;&gt;0,H308&lt;&gt;0,I308&lt;&gt;0)*(F308 + (F308 = 0))*(G308 + (G308 = 0))*(H308 + (H308 = 0))*(I308 + (I308 = 0))</f>
        <v>1</v>
      </c>
      <c r="K308" s="8"/>
      <c r="L308" s="8"/>
      <c r="M308" s="8"/>
    </row>
    <row r="309" spans="1:15" x14ac:dyDescent="0.35">
      <c r="A309" s="8"/>
      <c r="B309" s="8"/>
      <c r="C309" s="8"/>
      <c r="D309" s="19"/>
      <c r="E309" s="7" t="s">
        <v>22</v>
      </c>
      <c r="F309" s="10"/>
      <c r="G309" s="11"/>
      <c r="H309" s="11"/>
      <c r="I309" s="11"/>
      <c r="J309" s="9">
        <f>OR(F309&lt;&gt;0,G309&lt;&gt;0,H309&lt;&gt;0,I309&lt;&gt;0)*(F309 + (F309 = 0))*(G309 + (G309 = 0))*(H309 + (H309 = 0))*(I309 + (I309 = 0))</f>
        <v>0</v>
      </c>
      <c r="K309" s="8"/>
      <c r="L309" s="8"/>
      <c r="M309" s="8"/>
    </row>
    <row r="310" spans="1:15" x14ac:dyDescent="0.35">
      <c r="A310" s="8"/>
      <c r="B310" s="8"/>
      <c r="C310" s="8"/>
      <c r="D310" s="19"/>
      <c r="E310" s="8"/>
      <c r="F310" s="8"/>
      <c r="G310" s="8"/>
      <c r="H310" s="8"/>
      <c r="I310" s="8"/>
      <c r="J310" s="12" t="s">
        <v>66</v>
      </c>
      <c r="K310" s="13">
        <f>SUM(J308:J309)*1</f>
        <v>1</v>
      </c>
      <c r="L310" s="36"/>
      <c r="M310" s="13">
        <f>ROUND(K310*L310,2)</f>
        <v>0</v>
      </c>
      <c r="N310" s="56" t="str">
        <f t="shared" ref="N310" si="44">IF(L310&lt;=0,"INDICAR PRECIO","PRECIO INDICADO")</f>
        <v>INDICAR PRECIO</v>
      </c>
      <c r="O310" s="56"/>
    </row>
    <row r="311" spans="1:15" x14ac:dyDescent="0.35">
      <c r="A311" s="14"/>
      <c r="B311" s="14"/>
      <c r="C311" s="14"/>
      <c r="D311" s="20"/>
      <c r="E311" s="14"/>
      <c r="F311" s="14"/>
      <c r="G311" s="14"/>
      <c r="H311" s="14"/>
      <c r="I311" s="14"/>
      <c r="J311" s="14"/>
      <c r="K311" s="14"/>
      <c r="L311" s="14"/>
      <c r="M311" s="14"/>
    </row>
    <row r="312" spans="1:15" x14ac:dyDescent="0.35">
      <c r="A312" s="8"/>
      <c r="B312" s="8"/>
      <c r="C312" s="8"/>
      <c r="D312" s="19"/>
      <c r="E312" s="8"/>
      <c r="F312" s="8"/>
      <c r="G312" s="8"/>
      <c r="H312" s="8"/>
      <c r="I312" s="8"/>
      <c r="J312" s="12" t="s">
        <v>67</v>
      </c>
      <c r="K312" s="15">
        <v>1</v>
      </c>
      <c r="L312" s="13">
        <f>M258+M264+M269+M274+M279+M286+M293+M300+M306</f>
        <v>0</v>
      </c>
      <c r="M312" s="13">
        <f>ROUND(K312*L312,2)</f>
        <v>0</v>
      </c>
    </row>
    <row r="313" spans="1:15" x14ac:dyDescent="0.35">
      <c r="A313" s="14"/>
      <c r="B313" s="14"/>
      <c r="C313" s="14"/>
      <c r="D313" s="20"/>
      <c r="E313" s="14"/>
      <c r="F313" s="14"/>
      <c r="G313" s="14"/>
      <c r="H313" s="14"/>
      <c r="I313" s="14"/>
      <c r="J313" s="14"/>
      <c r="K313" s="14"/>
      <c r="L313" s="14"/>
      <c r="M313" s="14"/>
    </row>
    <row r="314" spans="1:15" x14ac:dyDescent="0.35">
      <c r="A314" s="2" t="s">
        <v>68</v>
      </c>
      <c r="B314" s="2" t="s">
        <v>14</v>
      </c>
      <c r="C314" s="2" t="s">
        <v>15</v>
      </c>
      <c r="D314" s="18" t="s">
        <v>69</v>
      </c>
      <c r="E314" s="3"/>
      <c r="F314" s="3"/>
      <c r="G314" s="3"/>
      <c r="H314" s="3"/>
      <c r="I314" s="3"/>
      <c r="J314" s="3"/>
      <c r="K314" s="4">
        <f>K334</f>
        <v>1</v>
      </c>
      <c r="L314" s="5">
        <f>L334</f>
        <v>0</v>
      </c>
      <c r="M314" s="5">
        <f>M334</f>
        <v>0</v>
      </c>
    </row>
    <row r="315" spans="1:15" x14ac:dyDescent="0.35">
      <c r="A315" s="6" t="s">
        <v>70</v>
      </c>
      <c r="B315" s="7" t="s">
        <v>18</v>
      </c>
      <c r="C315" s="7" t="s">
        <v>71</v>
      </c>
      <c r="D315" s="16" t="s">
        <v>72</v>
      </c>
      <c r="E315" s="8"/>
      <c r="F315" s="8"/>
      <c r="G315" s="8"/>
      <c r="H315" s="8"/>
      <c r="I315" s="8"/>
      <c r="J315" s="8"/>
      <c r="K315" s="9">
        <f>K320</f>
        <v>3</v>
      </c>
      <c r="L315" s="9">
        <f>L320</f>
        <v>0</v>
      </c>
      <c r="M315" s="9">
        <f>M320</f>
        <v>0</v>
      </c>
    </row>
    <row r="316" spans="1:15" ht="94.5" x14ac:dyDescent="0.35">
      <c r="A316" s="8"/>
      <c r="B316" s="8"/>
      <c r="C316" s="8"/>
      <c r="D316" s="16" t="s">
        <v>204</v>
      </c>
      <c r="E316" s="8"/>
      <c r="F316" s="8"/>
      <c r="G316" s="8"/>
      <c r="H316" s="8"/>
      <c r="I316" s="8"/>
      <c r="J316" s="8"/>
      <c r="K316" s="8"/>
      <c r="L316" s="8"/>
      <c r="M316" s="8"/>
    </row>
    <row r="317" spans="1:15" x14ac:dyDescent="0.35">
      <c r="A317" s="8"/>
      <c r="B317" s="8"/>
      <c r="C317" s="8"/>
      <c r="D317" s="19"/>
      <c r="E317" s="7" t="s">
        <v>73</v>
      </c>
      <c r="F317" s="10">
        <v>1</v>
      </c>
      <c r="G317" s="11">
        <v>0</v>
      </c>
      <c r="H317" s="11">
        <v>0</v>
      </c>
      <c r="I317" s="11">
        <v>0</v>
      </c>
      <c r="J317" s="9">
        <f>OR(F317&lt;&gt;0,G317&lt;&gt;0,H317&lt;&gt;0,I317&lt;&gt;0)*(F317 + (F317 = 0))*(G317 + (G317 = 0))*(H317 + (H317 = 0))*(I317 + (I317 = 0))</f>
        <v>1</v>
      </c>
      <c r="K317" s="8"/>
      <c r="L317" s="8"/>
      <c r="M317" s="8"/>
    </row>
    <row r="318" spans="1:15" x14ac:dyDescent="0.35">
      <c r="A318" s="8"/>
      <c r="B318" s="8"/>
      <c r="C318" s="8"/>
      <c r="D318" s="19"/>
      <c r="E318" s="7" t="s">
        <v>74</v>
      </c>
      <c r="F318" s="10">
        <v>1</v>
      </c>
      <c r="G318" s="11">
        <v>0</v>
      </c>
      <c r="H318" s="11">
        <v>0</v>
      </c>
      <c r="I318" s="11">
        <v>0</v>
      </c>
      <c r="J318" s="9">
        <f>OR(F318&lt;&gt;0,G318&lt;&gt;0,H318&lt;&gt;0,I318&lt;&gt;0)*(F318 + (F318 = 0))*(G318 + (G318 = 0))*(H318 + (H318 = 0))*(I318 + (I318 = 0))</f>
        <v>1</v>
      </c>
      <c r="K318" s="8"/>
      <c r="L318" s="8"/>
      <c r="M318" s="8"/>
    </row>
    <row r="319" spans="1:15" x14ac:dyDescent="0.35">
      <c r="A319" s="8"/>
      <c r="B319" s="8"/>
      <c r="C319" s="8"/>
      <c r="D319" s="19"/>
      <c r="E319" s="7" t="s">
        <v>75</v>
      </c>
      <c r="F319" s="10">
        <v>1</v>
      </c>
      <c r="G319" s="11">
        <v>0</v>
      </c>
      <c r="H319" s="11">
        <v>0</v>
      </c>
      <c r="I319" s="11">
        <v>0</v>
      </c>
      <c r="J319" s="9">
        <f>OR(F319&lt;&gt;0,G319&lt;&gt;0,H319&lt;&gt;0,I319&lt;&gt;0)*(F319 + (F319 = 0))*(G319 + (G319 = 0))*(H319 + (H319 = 0))*(I319 + (I319 = 0))</f>
        <v>1</v>
      </c>
      <c r="K319" s="8"/>
      <c r="L319" s="8"/>
      <c r="M319" s="8"/>
    </row>
    <row r="320" spans="1:15" x14ac:dyDescent="0.35">
      <c r="A320" s="8"/>
      <c r="B320" s="8"/>
      <c r="C320" s="8"/>
      <c r="D320" s="19"/>
      <c r="E320" s="8"/>
      <c r="F320" s="8"/>
      <c r="G320" s="8"/>
      <c r="H320" s="8"/>
      <c r="I320" s="8"/>
      <c r="J320" s="12" t="s">
        <v>76</v>
      </c>
      <c r="K320" s="13">
        <f>SUM(J317:J319)*1</f>
        <v>3</v>
      </c>
      <c r="L320" s="36"/>
      <c r="M320" s="13">
        <f>ROUND(K320*L320,2)</f>
        <v>0</v>
      </c>
      <c r="N320" s="56" t="str">
        <f t="shared" ref="N320" si="45">IF(L320&lt;=0,"INDICAR PRECIO","PRECIO INDICADO")</f>
        <v>INDICAR PRECIO</v>
      </c>
      <c r="O320" s="56"/>
    </row>
    <row r="321" spans="1:15" x14ac:dyDescent="0.35">
      <c r="A321" s="14"/>
      <c r="B321" s="14"/>
      <c r="C321" s="14"/>
      <c r="D321" s="20"/>
      <c r="E321" s="14"/>
      <c r="F321" s="14"/>
      <c r="G321" s="14"/>
      <c r="H321" s="14"/>
      <c r="I321" s="14"/>
      <c r="J321" s="14"/>
      <c r="K321" s="14"/>
      <c r="L321" s="14"/>
      <c r="M321" s="14"/>
    </row>
    <row r="322" spans="1:15" x14ac:dyDescent="0.35">
      <c r="A322" s="6" t="s">
        <v>77</v>
      </c>
      <c r="B322" s="7" t="s">
        <v>18</v>
      </c>
      <c r="C322" s="7" t="s">
        <v>19</v>
      </c>
      <c r="D322" s="16" t="s">
        <v>78</v>
      </c>
      <c r="E322" s="8"/>
      <c r="F322" s="8"/>
      <c r="G322" s="8"/>
      <c r="H322" s="8"/>
      <c r="I322" s="8"/>
      <c r="J322" s="8"/>
      <c r="K322" s="9">
        <f>K326</f>
        <v>2</v>
      </c>
      <c r="L322" s="9">
        <f>L326</f>
        <v>0</v>
      </c>
      <c r="M322" s="9">
        <f>M326</f>
        <v>0</v>
      </c>
    </row>
    <row r="323" spans="1:15" ht="21" x14ac:dyDescent="0.35">
      <c r="A323" s="8"/>
      <c r="B323" s="8"/>
      <c r="C323" s="8"/>
      <c r="D323" s="16" t="s">
        <v>79</v>
      </c>
      <c r="E323" s="8"/>
      <c r="F323" s="8"/>
      <c r="G323" s="8"/>
      <c r="H323" s="8"/>
      <c r="I323" s="8"/>
      <c r="J323" s="8"/>
      <c r="K323" s="8"/>
      <c r="L323" s="8"/>
      <c r="M323" s="8"/>
    </row>
    <row r="324" spans="1:15" x14ac:dyDescent="0.35">
      <c r="A324" s="8"/>
      <c r="B324" s="8"/>
      <c r="C324" s="8"/>
      <c r="D324" s="19"/>
      <c r="E324" s="7" t="s">
        <v>80</v>
      </c>
      <c r="F324" s="10">
        <v>2</v>
      </c>
      <c r="G324" s="11">
        <v>0</v>
      </c>
      <c r="H324" s="11">
        <v>0</v>
      </c>
      <c r="I324" s="11">
        <v>0</v>
      </c>
      <c r="J324" s="9">
        <f>OR(F324&lt;&gt;0,G324&lt;&gt;0,H324&lt;&gt;0,I324&lt;&gt;0)*(F324 + (F324 = 0))*(G324 + (G324 = 0))*(H324 + (H324 = 0))*(I324 + (I324 = 0))</f>
        <v>2</v>
      </c>
      <c r="K324" s="8"/>
      <c r="L324" s="8"/>
      <c r="M324" s="8"/>
    </row>
    <row r="325" spans="1:15" x14ac:dyDescent="0.35">
      <c r="A325" s="8"/>
      <c r="B325" s="8"/>
      <c r="C325" s="8"/>
      <c r="D325" s="19"/>
      <c r="E325" s="7" t="s">
        <v>22</v>
      </c>
      <c r="F325" s="10"/>
      <c r="G325" s="11"/>
      <c r="H325" s="11"/>
      <c r="I325" s="11"/>
      <c r="J325" s="9">
        <f>OR(F325&lt;&gt;0,G325&lt;&gt;0,H325&lt;&gt;0,I325&lt;&gt;0)*(F325 + (F325 = 0))*(G325 + (G325 = 0))*(H325 + (H325 = 0))*(I325 + (I325 = 0))</f>
        <v>0</v>
      </c>
      <c r="K325" s="8"/>
      <c r="L325" s="8"/>
      <c r="M325" s="8"/>
    </row>
    <row r="326" spans="1:15" x14ac:dyDescent="0.35">
      <c r="A326" s="8"/>
      <c r="B326" s="8"/>
      <c r="C326" s="8"/>
      <c r="D326" s="19"/>
      <c r="E326" s="8"/>
      <c r="F326" s="8"/>
      <c r="G326" s="8"/>
      <c r="H326" s="8"/>
      <c r="I326" s="8"/>
      <c r="J326" s="12" t="s">
        <v>81</v>
      </c>
      <c r="K326" s="13">
        <f>SUM(J324:J325)*1</f>
        <v>2</v>
      </c>
      <c r="L326" s="36"/>
      <c r="M326" s="13">
        <f>ROUND(K326*L326,2)</f>
        <v>0</v>
      </c>
      <c r="N326" s="56" t="str">
        <f t="shared" ref="N326" si="46">IF(L326&lt;=0,"INDICAR PRECIO","PRECIO INDICADO")</f>
        <v>INDICAR PRECIO</v>
      </c>
      <c r="O326" s="56"/>
    </row>
    <row r="327" spans="1:15" x14ac:dyDescent="0.35">
      <c r="A327" s="14"/>
      <c r="B327" s="14"/>
      <c r="C327" s="14"/>
      <c r="D327" s="20"/>
      <c r="E327" s="14"/>
      <c r="F327" s="14"/>
      <c r="G327" s="14"/>
      <c r="H327" s="14"/>
      <c r="I327" s="14"/>
      <c r="J327" s="14"/>
      <c r="K327" s="14"/>
      <c r="L327" s="14"/>
      <c r="M327" s="14"/>
    </row>
    <row r="328" spans="1:15" x14ac:dyDescent="0.35">
      <c r="A328" s="6" t="s">
        <v>82</v>
      </c>
      <c r="B328" s="7" t="s">
        <v>18</v>
      </c>
      <c r="C328" s="7" t="s">
        <v>19</v>
      </c>
      <c r="D328" s="16" t="s">
        <v>83</v>
      </c>
      <c r="E328" s="8"/>
      <c r="F328" s="8"/>
      <c r="G328" s="8"/>
      <c r="H328" s="8"/>
      <c r="I328" s="8"/>
      <c r="J328" s="8"/>
      <c r="K328" s="9">
        <f>K332</f>
        <v>1</v>
      </c>
      <c r="L328" s="9">
        <f>L332</f>
        <v>0</v>
      </c>
      <c r="M328" s="9">
        <f>M332</f>
        <v>0</v>
      </c>
    </row>
    <row r="329" spans="1:15" ht="126" x14ac:dyDescent="0.35">
      <c r="A329" s="8"/>
      <c r="B329" s="8"/>
      <c r="C329" s="8"/>
      <c r="D329" s="16" t="s">
        <v>205</v>
      </c>
      <c r="E329" s="8"/>
      <c r="F329" s="8"/>
      <c r="G329" s="8"/>
      <c r="H329" s="8"/>
      <c r="I329" s="8"/>
      <c r="J329" s="8"/>
      <c r="K329" s="8"/>
      <c r="L329" s="8"/>
      <c r="M329" s="8"/>
    </row>
    <row r="330" spans="1:15" x14ac:dyDescent="0.35">
      <c r="A330" s="8"/>
      <c r="B330" s="8"/>
      <c r="C330" s="8"/>
      <c r="D330" s="19"/>
      <c r="E330" s="7" t="s">
        <v>84</v>
      </c>
      <c r="F330" s="10">
        <v>1</v>
      </c>
      <c r="G330" s="11">
        <v>0</v>
      </c>
      <c r="H330" s="11">
        <v>0</v>
      </c>
      <c r="I330" s="11">
        <v>0</v>
      </c>
      <c r="J330" s="9">
        <f>OR(F330&lt;&gt;0,G330&lt;&gt;0,H330&lt;&gt;0,I330&lt;&gt;0)*(F330 + (F330 = 0))*(G330 + (G330 = 0))*(H330 + (H330 = 0))*(I330 + (I330 = 0))</f>
        <v>1</v>
      </c>
      <c r="K330" s="8"/>
      <c r="L330" s="8"/>
      <c r="M330" s="8"/>
    </row>
    <row r="331" spans="1:15" x14ac:dyDescent="0.35">
      <c r="A331" s="8"/>
      <c r="B331" s="8"/>
      <c r="C331" s="8"/>
      <c r="D331" s="19"/>
      <c r="E331" s="7" t="s">
        <v>22</v>
      </c>
      <c r="F331" s="10"/>
      <c r="G331" s="11"/>
      <c r="H331" s="11"/>
      <c r="I331" s="11"/>
      <c r="J331" s="9">
        <f>OR(F331&lt;&gt;0,G331&lt;&gt;0,H331&lt;&gt;0,I331&lt;&gt;0)*(F331 + (F331 = 0))*(G331 + (G331 = 0))*(H331 + (H331 = 0))*(I331 + (I331 = 0))</f>
        <v>0</v>
      </c>
      <c r="K331" s="8"/>
      <c r="L331" s="8"/>
      <c r="M331" s="8"/>
    </row>
    <row r="332" spans="1:15" x14ac:dyDescent="0.35">
      <c r="A332" s="8"/>
      <c r="B332" s="8"/>
      <c r="C332" s="8"/>
      <c r="D332" s="19"/>
      <c r="E332" s="8"/>
      <c r="F332" s="8"/>
      <c r="G332" s="8"/>
      <c r="H332" s="8"/>
      <c r="I332" s="8"/>
      <c r="J332" s="12" t="s">
        <v>85</v>
      </c>
      <c r="K332" s="13">
        <f>SUM(J330:J331)*1</f>
        <v>1</v>
      </c>
      <c r="L332" s="36"/>
      <c r="M332" s="13">
        <f>ROUND(K332*L332,2)</f>
        <v>0</v>
      </c>
      <c r="N332" s="56" t="str">
        <f t="shared" ref="N332" si="47">IF(L332&lt;=0,"INDICAR PRECIO","PRECIO INDICADO")</f>
        <v>INDICAR PRECIO</v>
      </c>
      <c r="O332" s="56"/>
    </row>
    <row r="333" spans="1:15" x14ac:dyDescent="0.35">
      <c r="A333" s="14"/>
      <c r="B333" s="14"/>
      <c r="C333" s="14"/>
      <c r="D333" s="20"/>
      <c r="E333" s="14"/>
      <c r="F333" s="14"/>
      <c r="G333" s="14"/>
      <c r="H333" s="14"/>
      <c r="I333" s="14"/>
      <c r="J333" s="14"/>
      <c r="K333" s="14"/>
      <c r="L333" s="14"/>
      <c r="M333" s="14"/>
    </row>
    <row r="334" spans="1:15" x14ac:dyDescent="0.35">
      <c r="A334" s="8"/>
      <c r="B334" s="8"/>
      <c r="C334" s="8"/>
      <c r="D334" s="19"/>
      <c r="E334" s="8"/>
      <c r="F334" s="8"/>
      <c r="G334" s="8"/>
      <c r="H334" s="8"/>
      <c r="I334" s="8"/>
      <c r="J334" s="12" t="s">
        <v>86</v>
      </c>
      <c r="K334" s="15">
        <v>1</v>
      </c>
      <c r="L334" s="13">
        <f>M315+M322+M328</f>
        <v>0</v>
      </c>
      <c r="M334" s="13">
        <f>ROUND(K334*L334,2)</f>
        <v>0</v>
      </c>
    </row>
    <row r="335" spans="1:15" x14ac:dyDescent="0.35">
      <c r="A335" s="14"/>
      <c r="B335" s="14"/>
      <c r="C335" s="14"/>
      <c r="D335" s="20"/>
      <c r="E335" s="14"/>
      <c r="F335" s="14"/>
      <c r="G335" s="14"/>
      <c r="H335" s="14"/>
      <c r="I335" s="14"/>
      <c r="J335" s="14"/>
      <c r="K335" s="14"/>
      <c r="L335" s="14"/>
      <c r="M335" s="14"/>
    </row>
    <row r="336" spans="1:15" x14ac:dyDescent="0.35">
      <c r="A336" s="2" t="s">
        <v>87</v>
      </c>
      <c r="B336" s="2" t="s">
        <v>14</v>
      </c>
      <c r="C336" s="2" t="s">
        <v>15</v>
      </c>
      <c r="D336" s="18" t="s">
        <v>88</v>
      </c>
      <c r="E336" s="3"/>
      <c r="F336" s="3"/>
      <c r="G336" s="3"/>
      <c r="H336" s="3"/>
      <c r="I336" s="3"/>
      <c r="J336" s="3"/>
      <c r="K336" s="4">
        <f>K343</f>
        <v>1</v>
      </c>
      <c r="L336" s="5">
        <f>L343</f>
        <v>0</v>
      </c>
      <c r="M336" s="5">
        <f>M343</f>
        <v>0</v>
      </c>
    </row>
    <row r="337" spans="1:15" ht="21" x14ac:dyDescent="0.35">
      <c r="A337" s="6" t="s">
        <v>89</v>
      </c>
      <c r="B337" s="7" t="s">
        <v>18</v>
      </c>
      <c r="C337" s="7" t="s">
        <v>19</v>
      </c>
      <c r="D337" s="16" t="s">
        <v>90</v>
      </c>
      <c r="E337" s="8"/>
      <c r="F337" s="8"/>
      <c r="G337" s="8"/>
      <c r="H337" s="8"/>
      <c r="I337" s="8"/>
      <c r="J337" s="8"/>
      <c r="K337" s="9">
        <f>K341</f>
        <v>1</v>
      </c>
      <c r="L337" s="9">
        <f>L341</f>
        <v>0</v>
      </c>
      <c r="M337" s="9">
        <f>M341</f>
        <v>0</v>
      </c>
    </row>
    <row r="338" spans="1:15" ht="73.5" x14ac:dyDescent="0.35">
      <c r="A338" s="8"/>
      <c r="B338" s="8"/>
      <c r="C338" s="8"/>
      <c r="D338" s="16" t="s">
        <v>210</v>
      </c>
      <c r="E338" s="8"/>
      <c r="F338" s="8"/>
      <c r="G338" s="8"/>
      <c r="H338" s="8"/>
      <c r="I338" s="8"/>
      <c r="J338" s="8"/>
      <c r="K338" s="8"/>
      <c r="L338" s="8"/>
      <c r="M338" s="8"/>
    </row>
    <row r="339" spans="1:15" x14ac:dyDescent="0.35">
      <c r="A339" s="8"/>
      <c r="B339" s="8"/>
      <c r="C339" s="8"/>
      <c r="D339" s="19"/>
      <c r="E339" s="7" t="s">
        <v>22</v>
      </c>
      <c r="F339" s="10">
        <v>1</v>
      </c>
      <c r="G339" s="11">
        <v>0</v>
      </c>
      <c r="H339" s="11">
        <v>0</v>
      </c>
      <c r="I339" s="11">
        <v>0</v>
      </c>
      <c r="J339" s="9">
        <f>OR(F339&lt;&gt;0,G339&lt;&gt;0,H339&lt;&gt;0,I339&lt;&gt;0)*(F339 + (F339 = 0))*(G339 + (G339 = 0))*(H339 + (H339 = 0))*(I339 + (I339 = 0))</f>
        <v>1</v>
      </c>
      <c r="K339" s="8"/>
      <c r="L339" s="8"/>
      <c r="M339" s="8"/>
    </row>
    <row r="340" spans="1:15" x14ac:dyDescent="0.35">
      <c r="A340" s="8"/>
      <c r="B340" s="8"/>
      <c r="C340" s="8"/>
      <c r="D340" s="19"/>
      <c r="E340" s="7" t="s">
        <v>22</v>
      </c>
      <c r="F340" s="10"/>
      <c r="G340" s="11"/>
      <c r="H340" s="11"/>
      <c r="I340" s="11"/>
      <c r="J340" s="9">
        <f>OR(F340&lt;&gt;0,G340&lt;&gt;0,H340&lt;&gt;0,I340&lt;&gt;0)*(F340 + (F340 = 0))*(G340 + (G340 = 0))*(H340 + (H340 = 0))*(I340 + (I340 = 0))</f>
        <v>0</v>
      </c>
      <c r="K340" s="8"/>
      <c r="L340" s="8"/>
      <c r="M340" s="8"/>
    </row>
    <row r="341" spans="1:15" x14ac:dyDescent="0.35">
      <c r="A341" s="8"/>
      <c r="B341" s="8"/>
      <c r="C341" s="8"/>
      <c r="D341" s="19"/>
      <c r="E341" s="8"/>
      <c r="F341" s="8"/>
      <c r="G341" s="8"/>
      <c r="H341" s="8"/>
      <c r="I341" s="8"/>
      <c r="J341" s="12" t="s">
        <v>91</v>
      </c>
      <c r="K341" s="13">
        <f>SUM(J339:J340)*1</f>
        <v>1</v>
      </c>
      <c r="L341" s="36"/>
      <c r="M341" s="13">
        <f>ROUND(K341*L341,2)</f>
        <v>0</v>
      </c>
      <c r="N341" s="56" t="str">
        <f t="shared" ref="N341" si="48">IF(L341&lt;=0,"INDICAR PRECIO","PRECIO INDICADO")</f>
        <v>INDICAR PRECIO</v>
      </c>
      <c r="O341" s="56"/>
    </row>
    <row r="342" spans="1:15" x14ac:dyDescent="0.35">
      <c r="A342" s="14"/>
      <c r="B342" s="14"/>
      <c r="C342" s="14"/>
      <c r="D342" s="20"/>
      <c r="E342" s="14"/>
      <c r="F342" s="14"/>
      <c r="G342" s="14"/>
      <c r="H342" s="14"/>
      <c r="I342" s="14"/>
      <c r="J342" s="14"/>
      <c r="K342" s="14"/>
      <c r="L342" s="14"/>
      <c r="M342" s="14"/>
    </row>
    <row r="343" spans="1:15" x14ac:dyDescent="0.35">
      <c r="A343" s="8"/>
      <c r="B343" s="8"/>
      <c r="C343" s="8"/>
      <c r="D343" s="19"/>
      <c r="E343" s="8"/>
      <c r="F343" s="8"/>
      <c r="G343" s="8"/>
      <c r="H343" s="8"/>
      <c r="I343" s="8"/>
      <c r="J343" s="12" t="s">
        <v>92</v>
      </c>
      <c r="K343" s="15">
        <v>1</v>
      </c>
      <c r="L343" s="13">
        <f>M337</f>
        <v>0</v>
      </c>
      <c r="M343" s="13">
        <f>ROUND(K343*L343,2)</f>
        <v>0</v>
      </c>
    </row>
    <row r="344" spans="1:15" x14ac:dyDescent="0.35">
      <c r="A344" s="14"/>
      <c r="B344" s="14"/>
      <c r="C344" s="14"/>
      <c r="D344" s="20"/>
      <c r="E344" s="14"/>
      <c r="F344" s="14"/>
      <c r="G344" s="14"/>
      <c r="H344" s="14"/>
      <c r="I344" s="14"/>
      <c r="J344" s="14"/>
      <c r="K344" s="14"/>
      <c r="L344" s="14"/>
      <c r="M344" s="14"/>
    </row>
    <row r="345" spans="1:15" x14ac:dyDescent="0.35">
      <c r="A345" s="2" t="s">
        <v>93</v>
      </c>
      <c r="B345" s="2" t="s">
        <v>14</v>
      </c>
      <c r="C345" s="2" t="s">
        <v>15</v>
      </c>
      <c r="D345" s="18" t="s">
        <v>94</v>
      </c>
      <c r="E345" s="3"/>
      <c r="F345" s="3"/>
      <c r="G345" s="3"/>
      <c r="H345" s="3"/>
      <c r="I345" s="3"/>
      <c r="J345" s="3"/>
      <c r="K345" s="4">
        <f>K357</f>
        <v>1</v>
      </c>
      <c r="L345" s="5">
        <f>L357</f>
        <v>0</v>
      </c>
      <c r="M345" s="5">
        <f>M357</f>
        <v>0</v>
      </c>
    </row>
    <row r="346" spans="1:15" x14ac:dyDescent="0.35">
      <c r="A346" s="6" t="s">
        <v>95</v>
      </c>
      <c r="B346" s="7" t="s">
        <v>18</v>
      </c>
      <c r="C346" s="7" t="s">
        <v>29</v>
      </c>
      <c r="D346" s="16" t="s">
        <v>96</v>
      </c>
      <c r="E346" s="8"/>
      <c r="F346" s="8"/>
      <c r="G346" s="8"/>
      <c r="H346" s="8"/>
      <c r="I346" s="8"/>
      <c r="J346" s="8"/>
      <c r="K346" s="9">
        <f>K350</f>
        <v>18.010000000000002</v>
      </c>
      <c r="L346" s="9">
        <f>L350</f>
        <v>0</v>
      </c>
      <c r="M346" s="9">
        <f>M350</f>
        <v>0</v>
      </c>
    </row>
    <row r="347" spans="1:15" ht="199.5" x14ac:dyDescent="0.35">
      <c r="A347" s="8"/>
      <c r="B347" s="8"/>
      <c r="C347" s="8"/>
      <c r="D347" s="16" t="s">
        <v>97</v>
      </c>
      <c r="E347" s="8"/>
      <c r="F347" s="8"/>
      <c r="G347" s="8"/>
      <c r="H347" s="8"/>
      <c r="I347" s="8"/>
      <c r="J347" s="8"/>
      <c r="K347" s="8"/>
      <c r="L347" s="8"/>
      <c r="M347" s="8"/>
    </row>
    <row r="348" spans="1:15" x14ac:dyDescent="0.35">
      <c r="A348" s="8"/>
      <c r="B348" s="8"/>
      <c r="C348" s="8"/>
      <c r="D348" s="19"/>
      <c r="E348" s="7" t="s">
        <v>98</v>
      </c>
      <c r="F348" s="10">
        <v>2</v>
      </c>
      <c r="G348" s="11">
        <v>5.61</v>
      </c>
      <c r="H348" s="11">
        <v>0.87</v>
      </c>
      <c r="I348" s="11">
        <v>0</v>
      </c>
      <c r="J348" s="9">
        <f>OR(F348&lt;&gt;0,G348&lt;&gt;0,H348&lt;&gt;0,I348&lt;&gt;0)*(F348 + (F348 = 0))*(G348 + (G348 = 0))*(H348 + (H348 = 0))*(I348 + (I348 = 0))</f>
        <v>9.76</v>
      </c>
      <c r="K348" s="8"/>
      <c r="L348" s="8"/>
      <c r="M348" s="8"/>
    </row>
    <row r="349" spans="1:15" x14ac:dyDescent="0.35">
      <c r="A349" s="8"/>
      <c r="B349" s="8"/>
      <c r="C349" s="8"/>
      <c r="D349" s="19"/>
      <c r="E349" s="7" t="s">
        <v>22</v>
      </c>
      <c r="F349" s="10">
        <v>2</v>
      </c>
      <c r="G349" s="11">
        <v>4.74</v>
      </c>
      <c r="H349" s="11">
        <v>0.87</v>
      </c>
      <c r="I349" s="11">
        <v>0</v>
      </c>
      <c r="J349" s="9">
        <f>OR(F349&lt;&gt;0,G349&lt;&gt;0,H349&lt;&gt;0,I349&lt;&gt;0)*(F349 + (F349 = 0))*(G349 + (G349 = 0))*(H349 + (H349 = 0))*(I349 + (I349 = 0))</f>
        <v>8.25</v>
      </c>
      <c r="K349" s="8"/>
      <c r="L349" s="8"/>
      <c r="M349" s="8"/>
    </row>
    <row r="350" spans="1:15" x14ac:dyDescent="0.35">
      <c r="A350" s="8"/>
      <c r="B350" s="8"/>
      <c r="C350" s="8"/>
      <c r="D350" s="19"/>
      <c r="E350" s="8"/>
      <c r="F350" s="8"/>
      <c r="G350" s="8"/>
      <c r="H350" s="8"/>
      <c r="I350" s="8"/>
      <c r="J350" s="12" t="s">
        <v>99</v>
      </c>
      <c r="K350" s="13">
        <f>SUM(J348:J349)*1</f>
        <v>18.010000000000002</v>
      </c>
      <c r="L350" s="36"/>
      <c r="M350" s="13">
        <f>ROUND(K350*L350,2)</f>
        <v>0</v>
      </c>
      <c r="N350" s="56" t="str">
        <f t="shared" ref="N350" si="49">IF(L350&lt;=0,"INDICAR PRECIO","PRECIO INDICADO")</f>
        <v>INDICAR PRECIO</v>
      </c>
      <c r="O350" s="56"/>
    </row>
    <row r="351" spans="1:15" x14ac:dyDescent="0.35">
      <c r="A351" s="14"/>
      <c r="B351" s="14"/>
      <c r="C351" s="14"/>
      <c r="D351" s="20"/>
      <c r="E351" s="14"/>
      <c r="F351" s="14"/>
      <c r="G351" s="14"/>
      <c r="H351" s="14"/>
      <c r="I351" s="14"/>
      <c r="J351" s="14"/>
      <c r="K351" s="14"/>
      <c r="L351" s="14"/>
      <c r="M351" s="14"/>
    </row>
    <row r="352" spans="1:15" x14ac:dyDescent="0.35">
      <c r="A352" s="6" t="s">
        <v>100</v>
      </c>
      <c r="B352" s="7" t="s">
        <v>18</v>
      </c>
      <c r="C352" s="7" t="s">
        <v>29</v>
      </c>
      <c r="D352" s="16" t="s">
        <v>101</v>
      </c>
      <c r="E352" s="8"/>
      <c r="F352" s="8"/>
      <c r="G352" s="8"/>
      <c r="H352" s="8"/>
      <c r="I352" s="8"/>
      <c r="J352" s="8"/>
      <c r="K352" s="9">
        <f>K355</f>
        <v>26.42</v>
      </c>
      <c r="L352" s="9">
        <f>L355</f>
        <v>0</v>
      </c>
      <c r="M352" s="9">
        <f>M355</f>
        <v>0</v>
      </c>
    </row>
    <row r="353" spans="1:15" ht="73.5" x14ac:dyDescent="0.35">
      <c r="A353" s="8"/>
      <c r="B353" s="8"/>
      <c r="C353" s="8"/>
      <c r="D353" s="16" t="s">
        <v>102</v>
      </c>
      <c r="E353" s="8"/>
      <c r="F353" s="8"/>
      <c r="G353" s="8"/>
      <c r="H353" s="8"/>
      <c r="I353" s="8"/>
      <c r="J353" s="8"/>
      <c r="K353" s="8"/>
      <c r="L353" s="8"/>
      <c r="M353" s="8"/>
    </row>
    <row r="354" spans="1:15" x14ac:dyDescent="0.35">
      <c r="A354" s="8"/>
      <c r="B354" s="8"/>
      <c r="C354" s="8"/>
      <c r="D354" s="19"/>
      <c r="E354" s="7" t="s">
        <v>103</v>
      </c>
      <c r="F354" s="10">
        <v>1</v>
      </c>
      <c r="G354" s="11">
        <v>26.42</v>
      </c>
      <c r="H354" s="11">
        <v>0</v>
      </c>
      <c r="I354" s="11">
        <v>0</v>
      </c>
      <c r="J354" s="9">
        <f>OR(F354&lt;&gt;0,G354&lt;&gt;0,H354&lt;&gt;0,I354&lt;&gt;0)*(F354 + (F354 = 0))*(G354 + (G354 = 0))*(H354 + (H354 = 0))*(I354 + (I354 = 0))</f>
        <v>26.42</v>
      </c>
      <c r="K354" s="8"/>
      <c r="L354" s="8"/>
      <c r="M354" s="8"/>
    </row>
    <row r="355" spans="1:15" x14ac:dyDescent="0.35">
      <c r="A355" s="8"/>
      <c r="B355" s="8"/>
      <c r="C355" s="8"/>
      <c r="D355" s="19"/>
      <c r="E355" s="8"/>
      <c r="F355" s="8"/>
      <c r="G355" s="8"/>
      <c r="H355" s="8"/>
      <c r="I355" s="8"/>
      <c r="J355" s="12" t="s">
        <v>104</v>
      </c>
      <c r="K355" s="13">
        <f>J354*1</f>
        <v>26.42</v>
      </c>
      <c r="L355" s="36"/>
      <c r="M355" s="13">
        <f>ROUND(K355*L355,2)</f>
        <v>0</v>
      </c>
      <c r="N355" s="56" t="str">
        <f t="shared" ref="N355" si="50">IF(L355&lt;=0,"INDICAR PRECIO","PRECIO INDICADO")</f>
        <v>INDICAR PRECIO</v>
      </c>
      <c r="O355" s="56"/>
    </row>
    <row r="356" spans="1:15" x14ac:dyDescent="0.35">
      <c r="A356" s="14"/>
      <c r="B356" s="14"/>
      <c r="C356" s="14"/>
      <c r="D356" s="20"/>
      <c r="E356" s="14"/>
      <c r="F356" s="14"/>
      <c r="G356" s="14"/>
      <c r="H356" s="14"/>
      <c r="I356" s="14"/>
      <c r="J356" s="14"/>
      <c r="K356" s="14"/>
      <c r="L356" s="14"/>
      <c r="M356" s="14"/>
    </row>
    <row r="357" spans="1:15" x14ac:dyDescent="0.35">
      <c r="A357" s="8"/>
      <c r="B357" s="8"/>
      <c r="C357" s="8"/>
      <c r="D357" s="19"/>
      <c r="E357" s="8"/>
      <c r="F357" s="8"/>
      <c r="G357" s="8"/>
      <c r="H357" s="8"/>
      <c r="I357" s="8"/>
      <c r="J357" s="12" t="s">
        <v>105</v>
      </c>
      <c r="K357" s="15">
        <v>1</v>
      </c>
      <c r="L357" s="13">
        <f>M346+M352</f>
        <v>0</v>
      </c>
      <c r="M357" s="13">
        <f>ROUND(K357*L357,2)</f>
        <v>0</v>
      </c>
    </row>
    <row r="358" spans="1:15" x14ac:dyDescent="0.35">
      <c r="A358" s="14"/>
      <c r="B358" s="14"/>
      <c r="C358" s="14"/>
      <c r="D358" s="20"/>
      <c r="E358" s="14"/>
      <c r="F358" s="14"/>
      <c r="G358" s="14"/>
      <c r="H358" s="14"/>
      <c r="I358" s="14"/>
      <c r="J358" s="14"/>
      <c r="K358" s="14"/>
      <c r="L358" s="14"/>
      <c r="M358" s="14"/>
    </row>
    <row r="359" spans="1:15" x14ac:dyDescent="0.35">
      <c r="A359" s="2" t="s">
        <v>106</v>
      </c>
      <c r="B359" s="2" t="s">
        <v>14</v>
      </c>
      <c r="C359" s="2" t="s">
        <v>15</v>
      </c>
      <c r="D359" s="18" t="s">
        <v>107</v>
      </c>
      <c r="E359" s="3"/>
      <c r="F359" s="3"/>
      <c r="G359" s="3"/>
      <c r="H359" s="3"/>
      <c r="I359" s="3"/>
      <c r="J359" s="3"/>
      <c r="K359" s="4">
        <f>K373</f>
        <v>1</v>
      </c>
      <c r="L359" s="5">
        <f>L373</f>
        <v>0</v>
      </c>
      <c r="M359" s="5">
        <f>M373</f>
        <v>0</v>
      </c>
    </row>
    <row r="360" spans="1:15" ht="21" x14ac:dyDescent="0.35">
      <c r="A360" s="6" t="s">
        <v>108</v>
      </c>
      <c r="B360" s="7" t="s">
        <v>18</v>
      </c>
      <c r="C360" s="7" t="s">
        <v>29</v>
      </c>
      <c r="D360" s="16" t="s">
        <v>109</v>
      </c>
      <c r="E360" s="8"/>
      <c r="F360" s="8"/>
      <c r="G360" s="8"/>
      <c r="H360" s="8"/>
      <c r="I360" s="8"/>
      <c r="J360" s="8"/>
      <c r="K360" s="9">
        <f>K366</f>
        <v>1.71</v>
      </c>
      <c r="L360" s="9">
        <f>L366</f>
        <v>0</v>
      </c>
      <c r="M360" s="9">
        <f>M366</f>
        <v>0</v>
      </c>
    </row>
    <row r="361" spans="1:15" ht="63" x14ac:dyDescent="0.35">
      <c r="A361" s="8"/>
      <c r="B361" s="8"/>
      <c r="C361" s="8"/>
      <c r="D361" s="16" t="s">
        <v>110</v>
      </c>
      <c r="E361" s="8"/>
      <c r="F361" s="8"/>
      <c r="G361" s="8"/>
      <c r="H361" s="8"/>
      <c r="I361" s="8"/>
      <c r="J361" s="8"/>
      <c r="K361" s="8"/>
      <c r="L361" s="8"/>
      <c r="M361" s="8"/>
    </row>
    <row r="362" spans="1:15" x14ac:dyDescent="0.35">
      <c r="A362" s="8"/>
      <c r="B362" s="8"/>
      <c r="C362" s="8"/>
      <c r="D362" s="19"/>
      <c r="E362" s="7" t="s">
        <v>111</v>
      </c>
      <c r="F362" s="10"/>
      <c r="G362" s="11"/>
      <c r="H362" s="11"/>
      <c r="I362" s="11"/>
      <c r="J362" s="9">
        <f>OR(F362&lt;&gt;0,G362&lt;&gt;0,H362&lt;&gt;0,I362&lt;&gt;0)*(F362 + (F362 = 0))*(G362 + (G362 = 0))*(H362 + (H362 = 0))*(I362 + (I362 = 0))</f>
        <v>0</v>
      </c>
      <c r="K362" s="8"/>
      <c r="L362" s="8"/>
      <c r="M362" s="8"/>
    </row>
    <row r="363" spans="1:15" x14ac:dyDescent="0.35">
      <c r="A363" s="8"/>
      <c r="B363" s="8"/>
      <c r="C363" s="8"/>
      <c r="D363" s="19"/>
      <c r="E363" s="7" t="s">
        <v>46</v>
      </c>
      <c r="F363" s="10">
        <v>1</v>
      </c>
      <c r="G363" s="11">
        <v>1.2</v>
      </c>
      <c r="H363" s="11">
        <v>0.6</v>
      </c>
      <c r="I363" s="11">
        <v>0</v>
      </c>
      <c r="J363" s="9">
        <f>OR(F363&lt;&gt;0,G363&lt;&gt;0,H363&lt;&gt;0,I363&lt;&gt;0)*(F363 + (F363 = 0))*(G363 + (G363 = 0))*(H363 + (H363 = 0))*(I363 + (I363 = 0))</f>
        <v>0.72</v>
      </c>
      <c r="K363" s="8"/>
      <c r="L363" s="8"/>
      <c r="M363" s="8"/>
    </row>
    <row r="364" spans="1:15" x14ac:dyDescent="0.35">
      <c r="A364" s="8"/>
      <c r="B364" s="8"/>
      <c r="C364" s="8"/>
      <c r="D364" s="19"/>
      <c r="E364" s="7" t="s">
        <v>22</v>
      </c>
      <c r="F364" s="10">
        <v>1</v>
      </c>
      <c r="G364" s="11">
        <v>0.8</v>
      </c>
      <c r="H364" s="11">
        <v>0.8</v>
      </c>
      <c r="I364" s="11">
        <v>0</v>
      </c>
      <c r="J364" s="9">
        <f>OR(F364&lt;&gt;0,G364&lt;&gt;0,H364&lt;&gt;0,I364&lt;&gt;0)*(F364 + (F364 = 0))*(G364 + (G364 = 0))*(H364 + (H364 = 0))*(I364 + (I364 = 0))</f>
        <v>0.64</v>
      </c>
      <c r="K364" s="8"/>
      <c r="L364" s="8"/>
      <c r="M364" s="8"/>
    </row>
    <row r="365" spans="1:15" x14ac:dyDescent="0.35">
      <c r="A365" s="8"/>
      <c r="B365" s="8"/>
      <c r="C365" s="8"/>
      <c r="D365" s="19"/>
      <c r="E365" s="7" t="s">
        <v>22</v>
      </c>
      <c r="F365" s="10">
        <v>1</v>
      </c>
      <c r="G365" s="11">
        <v>0.7</v>
      </c>
      <c r="H365" s="11">
        <v>0.5</v>
      </c>
      <c r="I365" s="11">
        <v>0</v>
      </c>
      <c r="J365" s="9">
        <f>OR(F365&lt;&gt;0,G365&lt;&gt;0,H365&lt;&gt;0,I365&lt;&gt;0)*(F365 + (F365 = 0))*(G365 + (G365 = 0))*(H365 + (H365 = 0))*(I365 + (I365 = 0))</f>
        <v>0.35</v>
      </c>
      <c r="K365" s="8"/>
      <c r="L365" s="8"/>
      <c r="M365" s="8"/>
    </row>
    <row r="366" spans="1:15" x14ac:dyDescent="0.35">
      <c r="A366" s="8"/>
      <c r="B366" s="8"/>
      <c r="C366" s="8"/>
      <c r="D366" s="19"/>
      <c r="E366" s="8"/>
      <c r="F366" s="8"/>
      <c r="G366" s="8"/>
      <c r="H366" s="8"/>
      <c r="I366" s="8"/>
      <c r="J366" s="12" t="s">
        <v>112</v>
      </c>
      <c r="K366" s="13">
        <f>SUM(J362:J365)</f>
        <v>1.71</v>
      </c>
      <c r="L366" s="36"/>
      <c r="M366" s="13">
        <f>ROUND(K366*L366,2)</f>
        <v>0</v>
      </c>
      <c r="N366" s="56" t="str">
        <f t="shared" ref="N366" si="51">IF(L366&lt;=0,"INDICAR PRECIO","PRECIO INDICADO")</f>
        <v>INDICAR PRECIO</v>
      </c>
      <c r="O366" s="56"/>
    </row>
    <row r="367" spans="1:15" x14ac:dyDescent="0.35">
      <c r="A367" s="14"/>
      <c r="B367" s="14"/>
      <c r="C367" s="14"/>
      <c r="D367" s="20"/>
      <c r="E367" s="14"/>
      <c r="F367" s="14"/>
      <c r="G367" s="14"/>
      <c r="H367" s="14"/>
      <c r="I367" s="14"/>
      <c r="J367" s="14"/>
      <c r="K367" s="14"/>
      <c r="L367" s="14"/>
      <c r="M367" s="14"/>
    </row>
    <row r="368" spans="1:15" x14ac:dyDescent="0.35">
      <c r="A368" s="6" t="s">
        <v>113</v>
      </c>
      <c r="B368" s="7" t="s">
        <v>18</v>
      </c>
      <c r="C368" s="7" t="s">
        <v>40</v>
      </c>
      <c r="D368" s="16" t="s">
        <v>114</v>
      </c>
      <c r="E368" s="8"/>
      <c r="F368" s="8"/>
      <c r="G368" s="8"/>
      <c r="H368" s="8"/>
      <c r="I368" s="8"/>
      <c r="J368" s="8"/>
      <c r="K368" s="9">
        <f>K371</f>
        <v>21.16</v>
      </c>
      <c r="L368" s="9">
        <f>L371</f>
        <v>0</v>
      </c>
      <c r="M368" s="9">
        <f>M371</f>
        <v>0</v>
      </c>
    </row>
    <row r="369" spans="1:15" ht="52.5" x14ac:dyDescent="0.35">
      <c r="A369" s="8"/>
      <c r="B369" s="8"/>
      <c r="C369" s="8"/>
      <c r="D369" s="16" t="s">
        <v>115</v>
      </c>
      <c r="E369" s="8"/>
      <c r="F369" s="8"/>
      <c r="G369" s="8"/>
      <c r="H369" s="8"/>
      <c r="I369" s="8"/>
      <c r="J369" s="8"/>
      <c r="K369" s="8"/>
      <c r="L369" s="8"/>
      <c r="M369" s="8"/>
    </row>
    <row r="370" spans="1:15" x14ac:dyDescent="0.35">
      <c r="A370" s="8"/>
      <c r="B370" s="8"/>
      <c r="C370" s="8"/>
      <c r="D370" s="19"/>
      <c r="E370" s="7" t="s">
        <v>116</v>
      </c>
      <c r="F370" s="10">
        <v>1</v>
      </c>
      <c r="G370" s="11">
        <v>21.16</v>
      </c>
      <c r="H370" s="11">
        <v>0</v>
      </c>
      <c r="I370" s="11">
        <v>0</v>
      </c>
      <c r="J370" s="9">
        <f>OR(F370&lt;&gt;0,G370&lt;&gt;0,H370&lt;&gt;0,I370&lt;&gt;0)*(F370 + (F370 = 0))*(G370 + (G370 = 0))*(H370 + (H370 = 0))*(I370 + (I370 = 0))</f>
        <v>21.16</v>
      </c>
      <c r="K370" s="8"/>
      <c r="L370" s="8"/>
      <c r="M370" s="8"/>
    </row>
    <row r="371" spans="1:15" x14ac:dyDescent="0.35">
      <c r="A371" s="8"/>
      <c r="B371" s="8"/>
      <c r="C371" s="8"/>
      <c r="D371" s="19"/>
      <c r="E371" s="8"/>
      <c r="F371" s="8"/>
      <c r="G371" s="8"/>
      <c r="H371" s="8"/>
      <c r="I371" s="8"/>
      <c r="J371" s="12" t="s">
        <v>117</v>
      </c>
      <c r="K371" s="13">
        <f>J370</f>
        <v>21.16</v>
      </c>
      <c r="L371" s="36"/>
      <c r="M371" s="13">
        <f>ROUND(K371*L371,2)</f>
        <v>0</v>
      </c>
      <c r="N371" s="56" t="str">
        <f t="shared" ref="N371" si="52">IF(L371&lt;=0,"INDICAR PRECIO","PRECIO INDICADO")</f>
        <v>INDICAR PRECIO</v>
      </c>
      <c r="O371" s="56"/>
    </row>
    <row r="372" spans="1:15" x14ac:dyDescent="0.35">
      <c r="A372" s="14"/>
      <c r="B372" s="14"/>
      <c r="C372" s="14"/>
      <c r="D372" s="20"/>
      <c r="E372" s="14"/>
      <c r="F372" s="14"/>
      <c r="G372" s="14"/>
      <c r="H372" s="14"/>
      <c r="I372" s="14"/>
      <c r="J372" s="14"/>
      <c r="K372" s="14"/>
      <c r="L372" s="14"/>
      <c r="M372" s="14"/>
    </row>
    <row r="373" spans="1:15" x14ac:dyDescent="0.35">
      <c r="A373" s="8"/>
      <c r="B373" s="8"/>
      <c r="C373" s="8"/>
      <c r="D373" s="19"/>
      <c r="E373" s="8"/>
      <c r="F373" s="8"/>
      <c r="G373" s="8"/>
      <c r="H373" s="8"/>
      <c r="I373" s="8"/>
      <c r="J373" s="12" t="s">
        <v>118</v>
      </c>
      <c r="K373" s="15">
        <v>1</v>
      </c>
      <c r="L373" s="13">
        <f>M360+M368</f>
        <v>0</v>
      </c>
      <c r="M373" s="13">
        <f>ROUND(K373*L373,2)</f>
        <v>0</v>
      </c>
    </row>
    <row r="374" spans="1:15" x14ac:dyDescent="0.35">
      <c r="A374" s="14"/>
      <c r="B374" s="14"/>
      <c r="C374" s="14"/>
      <c r="D374" s="20"/>
      <c r="E374" s="14"/>
      <c r="F374" s="14"/>
      <c r="G374" s="14"/>
      <c r="H374" s="14"/>
      <c r="I374" s="14"/>
      <c r="J374" s="14"/>
      <c r="K374" s="14"/>
      <c r="L374" s="14"/>
      <c r="M374" s="14"/>
    </row>
    <row r="375" spans="1:15" x14ac:dyDescent="0.35">
      <c r="A375" s="14"/>
      <c r="B375" s="14"/>
      <c r="C375" s="14"/>
      <c r="D375" s="20"/>
      <c r="E375" s="14"/>
      <c r="F375" s="14"/>
      <c r="G375" s="14"/>
      <c r="H375" s="14"/>
      <c r="I375" s="14"/>
      <c r="J375" s="14"/>
      <c r="K375" s="14"/>
      <c r="L375" s="14"/>
      <c r="M375" s="14"/>
    </row>
    <row r="376" spans="1:15" ht="21" x14ac:dyDescent="0.35">
      <c r="A376" s="2" t="s">
        <v>119</v>
      </c>
      <c r="B376" s="2" t="s">
        <v>14</v>
      </c>
      <c r="C376" s="2" t="s">
        <v>15</v>
      </c>
      <c r="D376" s="18" t="s">
        <v>120</v>
      </c>
      <c r="E376" s="3"/>
      <c r="F376" s="3"/>
      <c r="G376" s="3"/>
      <c r="H376" s="3"/>
      <c r="I376" s="3"/>
      <c r="J376" s="3"/>
      <c r="K376" s="4">
        <f>K389</f>
        <v>1</v>
      </c>
      <c r="L376" s="5">
        <f>L389</f>
        <v>0</v>
      </c>
      <c r="M376" s="5">
        <f>M389</f>
        <v>0</v>
      </c>
    </row>
    <row r="377" spans="1:15" x14ac:dyDescent="0.35">
      <c r="A377" s="6" t="s">
        <v>121</v>
      </c>
      <c r="B377" s="7" t="s">
        <v>18</v>
      </c>
      <c r="C377" s="7" t="s">
        <v>19</v>
      </c>
      <c r="D377" s="16" t="s">
        <v>122</v>
      </c>
      <c r="E377" s="8"/>
      <c r="F377" s="8"/>
      <c r="G377" s="8"/>
      <c r="H377" s="8"/>
      <c r="I377" s="8"/>
      <c r="J377" s="8"/>
      <c r="K377" s="9">
        <f>K381</f>
        <v>1</v>
      </c>
      <c r="L377" s="9">
        <f>L381</f>
        <v>0</v>
      </c>
      <c r="M377" s="9">
        <f>M381</f>
        <v>0</v>
      </c>
    </row>
    <row r="378" spans="1:15" ht="73.5" x14ac:dyDescent="0.35">
      <c r="A378" s="8"/>
      <c r="B378" s="8"/>
      <c r="C378" s="8"/>
      <c r="D378" s="16" t="s">
        <v>123</v>
      </c>
      <c r="E378" s="8"/>
      <c r="F378" s="8"/>
      <c r="G378" s="8"/>
      <c r="H378" s="8"/>
      <c r="I378" s="8"/>
      <c r="J378" s="8"/>
      <c r="K378" s="8"/>
      <c r="L378" s="8"/>
      <c r="M378" s="8"/>
    </row>
    <row r="379" spans="1:15" x14ac:dyDescent="0.35">
      <c r="A379" s="8"/>
      <c r="B379" s="8"/>
      <c r="C379" s="8"/>
      <c r="D379" s="19"/>
      <c r="E379" s="7" t="s">
        <v>22</v>
      </c>
      <c r="F379" s="10">
        <v>1</v>
      </c>
      <c r="G379" s="11">
        <v>0</v>
      </c>
      <c r="H379" s="11">
        <v>0</v>
      </c>
      <c r="I379" s="11">
        <v>0</v>
      </c>
      <c r="J379" s="9">
        <f>OR(F379&lt;&gt;0,G379&lt;&gt;0,H379&lt;&gt;0,I379&lt;&gt;0)*(F379 + (F379 = 0))*(G379 + (G379 = 0))*(H379 + (H379 = 0))*(I379 + (I379 = 0))</f>
        <v>1</v>
      </c>
      <c r="K379" s="8"/>
      <c r="L379" s="8"/>
      <c r="M379" s="8"/>
    </row>
    <row r="380" spans="1:15" x14ac:dyDescent="0.35">
      <c r="A380" s="8"/>
      <c r="B380" s="8"/>
      <c r="C380" s="8"/>
      <c r="D380" s="19"/>
      <c r="E380" s="7" t="s">
        <v>22</v>
      </c>
      <c r="F380" s="10"/>
      <c r="G380" s="11"/>
      <c r="H380" s="11"/>
      <c r="I380" s="11"/>
      <c r="J380" s="9">
        <f>OR(F380&lt;&gt;0,G380&lt;&gt;0,H380&lt;&gt;0,I380&lt;&gt;0)*(F380 + (F380 = 0))*(G380 + (G380 = 0))*(H380 + (H380 = 0))*(I380 + (I380 = 0))</f>
        <v>0</v>
      </c>
      <c r="K380" s="8"/>
      <c r="L380" s="8"/>
      <c r="M380" s="8"/>
    </row>
    <row r="381" spans="1:15" x14ac:dyDescent="0.35">
      <c r="A381" s="8"/>
      <c r="B381" s="8"/>
      <c r="C381" s="8"/>
      <c r="D381" s="19"/>
      <c r="E381" s="8"/>
      <c r="F381" s="8"/>
      <c r="G381" s="8"/>
      <c r="H381" s="8"/>
      <c r="I381" s="8"/>
      <c r="J381" s="12" t="s">
        <v>124</v>
      </c>
      <c r="K381" s="13">
        <f>SUM(J379:J380)*1</f>
        <v>1</v>
      </c>
      <c r="L381" s="36"/>
      <c r="M381" s="13">
        <f>ROUND(K381*L381,2)</f>
        <v>0</v>
      </c>
      <c r="N381" s="56" t="str">
        <f t="shared" ref="N381" si="53">IF(L381&lt;=0,"INDICAR PRECIO","PRECIO INDICADO")</f>
        <v>INDICAR PRECIO</v>
      </c>
      <c r="O381" s="56"/>
    </row>
    <row r="382" spans="1:15" x14ac:dyDescent="0.35">
      <c r="A382" s="14"/>
      <c r="B382" s="14"/>
      <c r="C382" s="14"/>
      <c r="D382" s="20"/>
      <c r="E382" s="14"/>
      <c r="F382" s="14"/>
      <c r="G382" s="14"/>
      <c r="H382" s="14"/>
      <c r="I382" s="14"/>
      <c r="J382" s="14"/>
      <c r="K382" s="14"/>
      <c r="L382" s="14"/>
      <c r="M382" s="14"/>
    </row>
    <row r="383" spans="1:15" ht="21" x14ac:dyDescent="0.35">
      <c r="A383" s="6" t="s">
        <v>125</v>
      </c>
      <c r="B383" s="7" t="s">
        <v>18</v>
      </c>
      <c r="C383" s="7" t="s">
        <v>19</v>
      </c>
      <c r="D383" s="16" t="s">
        <v>126</v>
      </c>
      <c r="E383" s="8"/>
      <c r="F383" s="8"/>
      <c r="G383" s="8"/>
      <c r="H383" s="8"/>
      <c r="I383" s="8"/>
      <c r="J383" s="8"/>
      <c r="K383" s="9">
        <f>K387</f>
        <v>1</v>
      </c>
      <c r="L383" s="9">
        <f>L387</f>
        <v>0</v>
      </c>
      <c r="M383" s="9">
        <f>M387</f>
        <v>0</v>
      </c>
    </row>
    <row r="384" spans="1:15" ht="84" x14ac:dyDescent="0.35">
      <c r="A384" s="8"/>
      <c r="B384" s="8"/>
      <c r="C384" s="8"/>
      <c r="D384" s="16" t="s">
        <v>127</v>
      </c>
      <c r="E384" s="8"/>
      <c r="F384" s="8"/>
      <c r="G384" s="8"/>
      <c r="H384" s="8"/>
      <c r="I384" s="8"/>
      <c r="J384" s="8"/>
      <c r="K384" s="8"/>
      <c r="L384" s="8"/>
      <c r="M384" s="8"/>
    </row>
    <row r="385" spans="1:15" x14ac:dyDescent="0.35">
      <c r="A385" s="8"/>
      <c r="B385" s="8"/>
      <c r="C385" s="8"/>
      <c r="D385" s="19"/>
      <c r="E385" s="7" t="s">
        <v>22</v>
      </c>
      <c r="F385" s="10">
        <v>1</v>
      </c>
      <c r="G385" s="11">
        <v>0</v>
      </c>
      <c r="H385" s="11">
        <v>0</v>
      </c>
      <c r="I385" s="11">
        <v>0</v>
      </c>
      <c r="J385" s="9">
        <f>OR(F385&lt;&gt;0,G385&lt;&gt;0,H385&lt;&gt;0,I385&lt;&gt;0)*(F385 + (F385 = 0))*(G385 + (G385 = 0))*(H385 + (H385 = 0))*(I385 + (I385 = 0))</f>
        <v>1</v>
      </c>
      <c r="K385" s="8"/>
      <c r="L385" s="8"/>
      <c r="M385" s="8"/>
    </row>
    <row r="386" spans="1:15" x14ac:dyDescent="0.35">
      <c r="A386" s="8"/>
      <c r="B386" s="8"/>
      <c r="C386" s="8"/>
      <c r="D386" s="19"/>
      <c r="E386" s="7" t="s">
        <v>22</v>
      </c>
      <c r="F386" s="10"/>
      <c r="G386" s="11"/>
      <c r="H386" s="11"/>
      <c r="I386" s="11"/>
      <c r="J386" s="9">
        <f>OR(F386&lt;&gt;0,G386&lt;&gt;0,H386&lt;&gt;0,I386&lt;&gt;0)*(F386 + (F386 = 0))*(G386 + (G386 = 0))*(H386 + (H386 = 0))*(I386 + (I386 = 0))</f>
        <v>0</v>
      </c>
      <c r="K386" s="8"/>
      <c r="L386" s="8"/>
      <c r="M386" s="8"/>
    </row>
    <row r="387" spans="1:15" x14ac:dyDescent="0.35">
      <c r="A387" s="8"/>
      <c r="B387" s="8"/>
      <c r="C387" s="8"/>
      <c r="D387" s="19"/>
      <c r="E387" s="8"/>
      <c r="F387" s="8"/>
      <c r="G387" s="8"/>
      <c r="H387" s="8"/>
      <c r="I387" s="8"/>
      <c r="J387" s="12" t="s">
        <v>128</v>
      </c>
      <c r="K387" s="13">
        <f>SUM(J385:J386)*1</f>
        <v>1</v>
      </c>
      <c r="L387" s="36"/>
      <c r="M387" s="13">
        <f>ROUND(K387*L387,2)</f>
        <v>0</v>
      </c>
      <c r="N387" s="56" t="str">
        <f t="shared" ref="N387" si="54">IF(L387&lt;=0,"INDICAR PRECIO","PRECIO INDICADO")</f>
        <v>INDICAR PRECIO</v>
      </c>
      <c r="O387" s="56"/>
    </row>
    <row r="388" spans="1:15" x14ac:dyDescent="0.35">
      <c r="A388" s="14"/>
      <c r="B388" s="14"/>
      <c r="C388" s="14"/>
      <c r="D388" s="20"/>
      <c r="E388" s="14"/>
      <c r="F388" s="14"/>
      <c r="G388" s="14"/>
      <c r="H388" s="14"/>
      <c r="I388" s="14"/>
      <c r="J388" s="14"/>
      <c r="K388" s="14"/>
      <c r="L388" s="14"/>
      <c r="M388" s="14"/>
    </row>
    <row r="389" spans="1:15" x14ac:dyDescent="0.35">
      <c r="A389" s="8"/>
      <c r="B389" s="8"/>
      <c r="C389" s="8"/>
      <c r="D389" s="19"/>
      <c r="E389" s="8"/>
      <c r="F389" s="8"/>
      <c r="G389" s="8"/>
      <c r="H389" s="8"/>
      <c r="I389" s="8"/>
      <c r="J389" s="12" t="s">
        <v>129</v>
      </c>
      <c r="K389" s="15">
        <v>1</v>
      </c>
      <c r="L389" s="13">
        <f>M377+M383</f>
        <v>0</v>
      </c>
      <c r="M389" s="13">
        <f>ROUND(K389*L389,2)</f>
        <v>0</v>
      </c>
    </row>
    <row r="390" spans="1:15" x14ac:dyDescent="0.35">
      <c r="A390" s="14"/>
      <c r="B390" s="14"/>
      <c r="C390" s="14"/>
      <c r="D390" s="20"/>
      <c r="E390" s="14"/>
      <c r="F390" s="14"/>
      <c r="G390" s="14"/>
      <c r="H390" s="14"/>
      <c r="I390" s="14"/>
      <c r="J390" s="14"/>
      <c r="K390" s="14"/>
      <c r="L390" s="14"/>
      <c r="M390" s="14"/>
    </row>
    <row r="391" spans="1:15" x14ac:dyDescent="0.35">
      <c r="A391" s="2" t="s">
        <v>130</v>
      </c>
      <c r="B391" s="2" t="s">
        <v>14</v>
      </c>
      <c r="C391" s="2" t="s">
        <v>15</v>
      </c>
      <c r="D391" s="18" t="s">
        <v>131</v>
      </c>
      <c r="E391" s="3"/>
      <c r="F391" s="3"/>
      <c r="G391" s="3"/>
      <c r="H391" s="3"/>
      <c r="I391" s="3"/>
      <c r="J391" s="3"/>
      <c r="K391" s="4">
        <f>K441</f>
        <v>1</v>
      </c>
      <c r="L391" s="5">
        <f>L441</f>
        <v>0</v>
      </c>
      <c r="M391" s="5">
        <f>M441</f>
        <v>0</v>
      </c>
    </row>
    <row r="392" spans="1:15" x14ac:dyDescent="0.35">
      <c r="A392" s="6" t="s">
        <v>132</v>
      </c>
      <c r="B392" s="7" t="s">
        <v>18</v>
      </c>
      <c r="C392" s="7" t="s">
        <v>19</v>
      </c>
      <c r="D392" s="16" t="s">
        <v>133</v>
      </c>
      <c r="E392" s="8"/>
      <c r="F392" s="8"/>
      <c r="G392" s="8"/>
      <c r="H392" s="8"/>
      <c r="I392" s="8"/>
      <c r="J392" s="8"/>
      <c r="K392" s="9">
        <f>K396</f>
        <v>1</v>
      </c>
      <c r="L392" s="9">
        <f>L396</f>
        <v>0</v>
      </c>
      <c r="M392" s="9">
        <f>M396</f>
        <v>0</v>
      </c>
    </row>
    <row r="393" spans="1:15" ht="52.5" x14ac:dyDescent="0.35">
      <c r="A393" s="8"/>
      <c r="B393" s="8"/>
      <c r="C393" s="8"/>
      <c r="D393" s="16" t="s">
        <v>134</v>
      </c>
      <c r="E393" s="8"/>
      <c r="F393" s="8"/>
      <c r="G393" s="8"/>
      <c r="H393" s="8"/>
      <c r="I393" s="8"/>
      <c r="J393" s="8"/>
      <c r="K393" s="8"/>
      <c r="L393" s="8"/>
      <c r="M393" s="8"/>
    </row>
    <row r="394" spans="1:15" x14ac:dyDescent="0.35">
      <c r="A394" s="8"/>
      <c r="B394" s="8"/>
      <c r="C394" s="8"/>
      <c r="D394" s="19"/>
      <c r="E394" s="7" t="s">
        <v>135</v>
      </c>
      <c r="F394" s="10">
        <v>1</v>
      </c>
      <c r="G394" s="11">
        <v>0</v>
      </c>
      <c r="H394" s="11">
        <v>0</v>
      </c>
      <c r="I394" s="11">
        <v>0</v>
      </c>
      <c r="J394" s="9">
        <f>OR(F394&lt;&gt;0,G394&lt;&gt;0,H394&lt;&gt;0,I394&lt;&gt;0)*(F394 + (F394 = 0))*(G394 + (G394 = 0))*(H394 + (H394 = 0))*(I394 + (I394 = 0))</f>
        <v>1</v>
      </c>
      <c r="K394" s="8"/>
      <c r="L394" s="8"/>
      <c r="M394" s="8"/>
    </row>
    <row r="395" spans="1:15" x14ac:dyDescent="0.35">
      <c r="A395" s="8"/>
      <c r="B395" s="8"/>
      <c r="C395" s="8"/>
      <c r="D395" s="19"/>
      <c r="E395" s="7" t="s">
        <v>22</v>
      </c>
      <c r="F395" s="10"/>
      <c r="G395" s="11"/>
      <c r="H395" s="11"/>
      <c r="I395" s="11"/>
      <c r="J395" s="9">
        <f>OR(F395&lt;&gt;0,G395&lt;&gt;0,H395&lt;&gt;0,I395&lt;&gt;0)*(F395 + (F395 = 0))*(G395 + (G395 = 0))*(H395 + (H395 = 0))*(I395 + (I395 = 0))</f>
        <v>0</v>
      </c>
      <c r="K395" s="8"/>
      <c r="L395" s="8"/>
      <c r="M395" s="8"/>
    </row>
    <row r="396" spans="1:15" x14ac:dyDescent="0.35">
      <c r="A396" s="8"/>
      <c r="B396" s="8"/>
      <c r="C396" s="8"/>
      <c r="D396" s="19"/>
      <c r="E396" s="8"/>
      <c r="F396" s="8"/>
      <c r="G396" s="8"/>
      <c r="H396" s="8"/>
      <c r="I396" s="8"/>
      <c r="J396" s="12" t="s">
        <v>136</v>
      </c>
      <c r="K396" s="13">
        <f>SUM(J394:J395)*1</f>
        <v>1</v>
      </c>
      <c r="L396" s="36"/>
      <c r="M396" s="13">
        <f>ROUND(K396*L396,2)</f>
        <v>0</v>
      </c>
      <c r="N396" s="56" t="str">
        <f t="shared" ref="N396" si="55">IF(L396&lt;=0,"INDICAR PRECIO","PRECIO INDICADO")</f>
        <v>INDICAR PRECIO</v>
      </c>
      <c r="O396" s="56"/>
    </row>
    <row r="397" spans="1:15" x14ac:dyDescent="0.35">
      <c r="A397" s="14"/>
      <c r="B397" s="14"/>
      <c r="C397" s="14"/>
      <c r="D397" s="20"/>
      <c r="E397" s="14"/>
      <c r="F397" s="14"/>
      <c r="G397" s="14"/>
      <c r="H397" s="14"/>
      <c r="I397" s="14"/>
      <c r="J397" s="14"/>
      <c r="K397" s="14"/>
      <c r="L397" s="14"/>
      <c r="M397" s="14"/>
    </row>
    <row r="398" spans="1:15" ht="21" x14ac:dyDescent="0.35">
      <c r="A398" s="6" t="s">
        <v>137</v>
      </c>
      <c r="B398" s="7" t="s">
        <v>18</v>
      </c>
      <c r="C398" s="7" t="s">
        <v>19</v>
      </c>
      <c r="D398" s="16" t="s">
        <v>138</v>
      </c>
      <c r="E398" s="8"/>
      <c r="F398" s="8"/>
      <c r="G398" s="8"/>
      <c r="H398" s="8"/>
      <c r="I398" s="8"/>
      <c r="J398" s="8"/>
      <c r="K398" s="9">
        <f>K402</f>
        <v>1</v>
      </c>
      <c r="L398" s="9">
        <f>L402</f>
        <v>0</v>
      </c>
      <c r="M398" s="9">
        <f>M402</f>
        <v>0</v>
      </c>
    </row>
    <row r="399" spans="1:15" ht="52.5" x14ac:dyDescent="0.35">
      <c r="A399" s="8"/>
      <c r="B399" s="8"/>
      <c r="C399" s="8"/>
      <c r="D399" s="16" t="s">
        <v>139</v>
      </c>
      <c r="E399" s="8"/>
      <c r="F399" s="8"/>
      <c r="G399" s="8"/>
      <c r="H399" s="8"/>
      <c r="I399" s="8"/>
      <c r="J399" s="8"/>
      <c r="K399" s="8"/>
      <c r="L399" s="8"/>
      <c r="M399" s="8"/>
    </row>
    <row r="400" spans="1:15" x14ac:dyDescent="0.35">
      <c r="A400" s="8"/>
      <c r="B400" s="8"/>
      <c r="C400" s="8"/>
      <c r="D400" s="19"/>
      <c r="E400" s="7" t="s">
        <v>22</v>
      </c>
      <c r="F400" s="10">
        <v>1</v>
      </c>
      <c r="G400" s="11">
        <v>0</v>
      </c>
      <c r="H400" s="11">
        <v>0</v>
      </c>
      <c r="I400" s="11">
        <v>0</v>
      </c>
      <c r="J400" s="9">
        <f>OR(F400&lt;&gt;0,G400&lt;&gt;0,H400&lt;&gt;0,I400&lt;&gt;0)*(F400 + (F400 = 0))*(G400 + (G400 = 0))*(H400 + (H400 = 0))*(I400 + (I400 = 0))</f>
        <v>1</v>
      </c>
      <c r="K400" s="8"/>
      <c r="L400" s="8"/>
      <c r="M400" s="8"/>
    </row>
    <row r="401" spans="1:15" x14ac:dyDescent="0.35">
      <c r="A401" s="8"/>
      <c r="B401" s="8"/>
      <c r="C401" s="8"/>
      <c r="D401" s="19"/>
      <c r="E401" s="7" t="s">
        <v>22</v>
      </c>
      <c r="F401" s="10"/>
      <c r="G401" s="11"/>
      <c r="H401" s="11"/>
      <c r="I401" s="11"/>
      <c r="J401" s="9">
        <f>OR(F401&lt;&gt;0,G401&lt;&gt;0,H401&lt;&gt;0,I401&lt;&gt;0)*(F401 + (F401 = 0))*(G401 + (G401 = 0))*(H401 + (H401 = 0))*(I401 + (I401 = 0))</f>
        <v>0</v>
      </c>
      <c r="K401" s="8"/>
      <c r="L401" s="8"/>
      <c r="M401" s="8"/>
    </row>
    <row r="402" spans="1:15" x14ac:dyDescent="0.35">
      <c r="A402" s="8"/>
      <c r="B402" s="8"/>
      <c r="C402" s="8"/>
      <c r="D402" s="19"/>
      <c r="E402" s="8"/>
      <c r="F402" s="8"/>
      <c r="G402" s="8"/>
      <c r="H402" s="8"/>
      <c r="I402" s="8"/>
      <c r="J402" s="12" t="s">
        <v>140</v>
      </c>
      <c r="K402" s="13">
        <f>SUM(J400:J401)*1</f>
        <v>1</v>
      </c>
      <c r="L402" s="36"/>
      <c r="M402" s="13">
        <f>ROUND(K402*L402,2)</f>
        <v>0</v>
      </c>
      <c r="N402" s="56" t="str">
        <f t="shared" ref="N402" si="56">IF(L402&lt;=0,"INDICAR PRECIO","PRECIO INDICADO")</f>
        <v>INDICAR PRECIO</v>
      </c>
      <c r="O402" s="56"/>
    </row>
    <row r="403" spans="1:15" x14ac:dyDescent="0.35">
      <c r="A403" s="14"/>
      <c r="B403" s="14"/>
      <c r="C403" s="14"/>
      <c r="D403" s="20"/>
      <c r="E403" s="14"/>
      <c r="F403" s="14"/>
      <c r="G403" s="14"/>
      <c r="H403" s="14"/>
      <c r="I403" s="14"/>
      <c r="J403" s="14"/>
      <c r="K403" s="14"/>
      <c r="L403" s="14"/>
      <c r="M403" s="14"/>
    </row>
    <row r="404" spans="1:15" ht="21" x14ac:dyDescent="0.35">
      <c r="A404" s="6" t="s">
        <v>141</v>
      </c>
      <c r="B404" s="7" t="s">
        <v>18</v>
      </c>
      <c r="C404" s="7" t="s">
        <v>19</v>
      </c>
      <c r="D404" s="16" t="s">
        <v>142</v>
      </c>
      <c r="E404" s="8"/>
      <c r="F404" s="8"/>
      <c r="G404" s="8"/>
      <c r="H404" s="8"/>
      <c r="I404" s="8"/>
      <c r="J404" s="8"/>
      <c r="K404" s="9">
        <f>K410</f>
        <v>3</v>
      </c>
      <c r="L404" s="9">
        <f>L410</f>
        <v>0</v>
      </c>
      <c r="M404" s="9">
        <f>M410</f>
        <v>0</v>
      </c>
    </row>
    <row r="405" spans="1:15" ht="105" x14ac:dyDescent="0.35">
      <c r="A405" s="8"/>
      <c r="B405" s="8"/>
      <c r="C405" s="8"/>
      <c r="D405" s="16" t="s">
        <v>143</v>
      </c>
      <c r="E405" s="8"/>
      <c r="F405" s="8"/>
      <c r="G405" s="8"/>
      <c r="H405" s="8"/>
      <c r="I405" s="8"/>
      <c r="J405" s="8"/>
      <c r="K405" s="8"/>
      <c r="L405" s="8"/>
      <c r="M405" s="8"/>
    </row>
    <row r="406" spans="1:15" x14ac:dyDescent="0.35">
      <c r="A406" s="8"/>
      <c r="B406" s="8"/>
      <c r="C406" s="8"/>
      <c r="D406" s="19"/>
      <c r="E406" s="7" t="s">
        <v>103</v>
      </c>
      <c r="F406" s="10">
        <v>1</v>
      </c>
      <c r="G406" s="11">
        <v>0</v>
      </c>
      <c r="H406" s="11">
        <v>0</v>
      </c>
      <c r="I406" s="11">
        <v>0</v>
      </c>
      <c r="J406" s="9">
        <f>OR(F406&lt;&gt;0,G406&lt;&gt;0,H406&lt;&gt;0,I406&lt;&gt;0)*(F406 + (F406 = 0))*(G406 + (G406 = 0))*(H406 + (H406 = 0))*(I406 + (I406 = 0))</f>
        <v>1</v>
      </c>
      <c r="K406" s="8"/>
      <c r="L406" s="8"/>
      <c r="M406" s="8"/>
    </row>
    <row r="407" spans="1:15" x14ac:dyDescent="0.35">
      <c r="A407" s="8"/>
      <c r="B407" s="8"/>
      <c r="C407" s="8"/>
      <c r="D407" s="19"/>
      <c r="E407" s="7" t="s">
        <v>135</v>
      </c>
      <c r="F407" s="10">
        <v>1</v>
      </c>
      <c r="G407" s="11">
        <v>0</v>
      </c>
      <c r="H407" s="11">
        <v>0</v>
      </c>
      <c r="I407" s="11">
        <v>0</v>
      </c>
      <c r="J407" s="9">
        <f>OR(F407&lt;&gt;0,G407&lt;&gt;0,H407&lt;&gt;0,I407&lt;&gt;0)*(F407 + (F407 = 0))*(G407 + (G407 = 0))*(H407 + (H407 = 0))*(I407 + (I407 = 0))</f>
        <v>1</v>
      </c>
      <c r="K407" s="8"/>
      <c r="L407" s="8"/>
      <c r="M407" s="8"/>
    </row>
    <row r="408" spans="1:15" x14ac:dyDescent="0.35">
      <c r="A408" s="8"/>
      <c r="B408" s="8"/>
      <c r="C408" s="8"/>
      <c r="D408" s="19"/>
      <c r="E408" s="7" t="s">
        <v>144</v>
      </c>
      <c r="F408" s="10"/>
      <c r="G408" s="11"/>
      <c r="H408" s="11"/>
      <c r="I408" s="11"/>
      <c r="J408" s="9">
        <f>OR(F408&lt;&gt;0,G408&lt;&gt;0,H408&lt;&gt;0,I408&lt;&gt;0)*(F408 + (F408 = 0))*(G408 + (G408 = 0))*(H408 + (H408 = 0))*(I408 + (I408 = 0))</f>
        <v>0</v>
      </c>
      <c r="K408" s="8"/>
      <c r="L408" s="8"/>
      <c r="M408" s="8"/>
    </row>
    <row r="409" spans="1:15" x14ac:dyDescent="0.35">
      <c r="A409" s="8"/>
      <c r="B409" s="8"/>
      <c r="C409" s="8"/>
      <c r="D409" s="19"/>
      <c r="E409" s="7" t="s">
        <v>144</v>
      </c>
      <c r="F409" s="10">
        <v>1</v>
      </c>
      <c r="G409" s="11">
        <v>0</v>
      </c>
      <c r="H409" s="11">
        <v>0</v>
      </c>
      <c r="I409" s="11">
        <v>0</v>
      </c>
      <c r="J409" s="9">
        <f>OR(F409&lt;&gt;0,G409&lt;&gt;0,H409&lt;&gt;0,I409&lt;&gt;0)*(F409 + (F409 = 0))*(G409 + (G409 = 0))*(H409 + (H409 = 0))*(I409 + (I409 = 0))</f>
        <v>1</v>
      </c>
      <c r="K409" s="8"/>
      <c r="L409" s="8"/>
      <c r="M409" s="8"/>
    </row>
    <row r="410" spans="1:15" x14ac:dyDescent="0.35">
      <c r="A410" s="8"/>
      <c r="B410" s="8"/>
      <c r="C410" s="8"/>
      <c r="D410" s="19"/>
      <c r="E410" s="8"/>
      <c r="F410" s="8"/>
      <c r="G410" s="8"/>
      <c r="H410" s="8"/>
      <c r="I410" s="8"/>
      <c r="J410" s="12" t="s">
        <v>145</v>
      </c>
      <c r="K410" s="13">
        <f>SUM(J406:J409)*1</f>
        <v>3</v>
      </c>
      <c r="L410" s="36"/>
      <c r="M410" s="13">
        <f>ROUND(K410*L410,2)</f>
        <v>0</v>
      </c>
      <c r="N410" s="56" t="str">
        <f t="shared" ref="N410" si="57">IF(L410&lt;=0,"INDICAR PRECIO","PRECIO INDICADO")</f>
        <v>INDICAR PRECIO</v>
      </c>
      <c r="O410" s="56"/>
    </row>
    <row r="411" spans="1:15" x14ac:dyDescent="0.35">
      <c r="A411" s="14"/>
      <c r="B411" s="14"/>
      <c r="C411" s="14"/>
      <c r="D411" s="20"/>
      <c r="E411" s="14"/>
      <c r="F411" s="14"/>
      <c r="G411" s="14"/>
      <c r="H411" s="14"/>
      <c r="I411" s="14"/>
      <c r="J411" s="14"/>
      <c r="K411" s="14"/>
      <c r="L411" s="14"/>
      <c r="M411" s="14"/>
    </row>
    <row r="412" spans="1:15" x14ac:dyDescent="0.35">
      <c r="A412" s="6" t="s">
        <v>146</v>
      </c>
      <c r="B412" s="7" t="s">
        <v>18</v>
      </c>
      <c r="C412" s="7" t="s">
        <v>19</v>
      </c>
      <c r="D412" s="16" t="s">
        <v>147</v>
      </c>
      <c r="E412" s="8"/>
      <c r="F412" s="8"/>
      <c r="G412" s="8"/>
      <c r="H412" s="8"/>
      <c r="I412" s="8"/>
      <c r="J412" s="8"/>
      <c r="K412" s="9">
        <f>K416</f>
        <v>6</v>
      </c>
      <c r="L412" s="9">
        <f>L416</f>
        <v>0</v>
      </c>
      <c r="M412" s="9">
        <f>M416</f>
        <v>0</v>
      </c>
    </row>
    <row r="413" spans="1:15" ht="63" x14ac:dyDescent="0.35">
      <c r="A413" s="8"/>
      <c r="B413" s="8"/>
      <c r="C413" s="8"/>
      <c r="D413" s="16" t="s">
        <v>148</v>
      </c>
      <c r="E413" s="8"/>
      <c r="F413" s="8"/>
      <c r="G413" s="8"/>
      <c r="H413" s="8"/>
      <c r="I413" s="8"/>
      <c r="J413" s="8"/>
      <c r="K413" s="8"/>
      <c r="L413" s="8"/>
      <c r="M413" s="8"/>
    </row>
    <row r="414" spans="1:15" x14ac:dyDescent="0.35">
      <c r="A414" s="8"/>
      <c r="B414" s="8"/>
      <c r="C414" s="8"/>
      <c r="D414" s="19"/>
      <c r="E414" s="7" t="s">
        <v>22</v>
      </c>
      <c r="F414" s="10">
        <v>6</v>
      </c>
      <c r="G414" s="11">
        <v>0</v>
      </c>
      <c r="H414" s="11">
        <v>0</v>
      </c>
      <c r="I414" s="11">
        <v>0</v>
      </c>
      <c r="J414" s="9">
        <f>OR(F414&lt;&gt;0,G414&lt;&gt;0,H414&lt;&gt;0,I414&lt;&gt;0)*(F414 + (F414 = 0))*(G414 + (G414 = 0))*(H414 + (H414 = 0))*(I414 + (I414 = 0))</f>
        <v>6</v>
      </c>
      <c r="K414" s="8"/>
      <c r="L414" s="8"/>
      <c r="M414" s="8"/>
    </row>
    <row r="415" spans="1:15" x14ac:dyDescent="0.35">
      <c r="A415" s="8"/>
      <c r="B415" s="8"/>
      <c r="C415" s="8"/>
      <c r="D415" s="19"/>
      <c r="E415" s="7" t="s">
        <v>22</v>
      </c>
      <c r="F415" s="10"/>
      <c r="G415" s="11"/>
      <c r="H415" s="11"/>
      <c r="I415" s="11"/>
      <c r="J415" s="9">
        <f>OR(F415&lt;&gt;0,G415&lt;&gt;0,H415&lt;&gt;0,I415&lt;&gt;0)*(F415 + (F415 = 0))*(G415 + (G415 = 0))*(H415 + (H415 = 0))*(I415 + (I415 = 0))</f>
        <v>0</v>
      </c>
      <c r="K415" s="8"/>
      <c r="L415" s="8"/>
      <c r="M415" s="8"/>
    </row>
    <row r="416" spans="1:15" x14ac:dyDescent="0.35">
      <c r="A416" s="8"/>
      <c r="B416" s="8"/>
      <c r="C416" s="8"/>
      <c r="D416" s="19"/>
      <c r="E416" s="8"/>
      <c r="F416" s="8"/>
      <c r="G416" s="8"/>
      <c r="H416" s="8"/>
      <c r="I416" s="8"/>
      <c r="J416" s="12" t="s">
        <v>149</v>
      </c>
      <c r="K416" s="13">
        <f>SUM(J414:J415)*1</f>
        <v>6</v>
      </c>
      <c r="L416" s="36"/>
      <c r="M416" s="13">
        <f>ROUND(K416*L416,2)</f>
        <v>0</v>
      </c>
      <c r="N416" s="56" t="str">
        <f t="shared" ref="N416" si="58">IF(L416&lt;=0,"INDICAR PRECIO","PRECIO INDICADO")</f>
        <v>INDICAR PRECIO</v>
      </c>
      <c r="O416" s="56"/>
    </row>
    <row r="417" spans="1:15" x14ac:dyDescent="0.35">
      <c r="A417" s="14"/>
      <c r="B417" s="14"/>
      <c r="C417" s="14"/>
      <c r="D417" s="20"/>
      <c r="E417" s="14"/>
      <c r="F417" s="14"/>
      <c r="G417" s="14"/>
      <c r="H417" s="14"/>
      <c r="I417" s="14"/>
      <c r="J417" s="14"/>
      <c r="K417" s="14"/>
      <c r="L417" s="14"/>
      <c r="M417" s="14"/>
    </row>
    <row r="418" spans="1:15" ht="21" x14ac:dyDescent="0.35">
      <c r="A418" s="6" t="s">
        <v>150</v>
      </c>
      <c r="B418" s="7" t="s">
        <v>18</v>
      </c>
      <c r="C418" s="7" t="s">
        <v>40</v>
      </c>
      <c r="D418" s="16" t="s">
        <v>151</v>
      </c>
      <c r="E418" s="8"/>
      <c r="F418" s="8"/>
      <c r="G418" s="8"/>
      <c r="H418" s="8"/>
      <c r="I418" s="8"/>
      <c r="J418" s="8"/>
      <c r="K418" s="9">
        <f>K422</f>
        <v>5</v>
      </c>
      <c r="L418" s="9">
        <f>L422</f>
        <v>0</v>
      </c>
      <c r="M418" s="9">
        <f>M422</f>
        <v>0</v>
      </c>
    </row>
    <row r="419" spans="1:15" ht="42" x14ac:dyDescent="0.35">
      <c r="A419" s="8"/>
      <c r="B419" s="8"/>
      <c r="C419" s="8"/>
      <c r="D419" s="16" t="s">
        <v>152</v>
      </c>
      <c r="E419" s="8"/>
      <c r="F419" s="8"/>
      <c r="G419" s="8"/>
      <c r="H419" s="8"/>
      <c r="I419" s="8"/>
      <c r="J419" s="8"/>
      <c r="K419" s="8"/>
      <c r="L419" s="8"/>
      <c r="M419" s="8"/>
    </row>
    <row r="420" spans="1:15" x14ac:dyDescent="0.35">
      <c r="A420" s="8"/>
      <c r="B420" s="8"/>
      <c r="C420" s="8"/>
      <c r="D420" s="19"/>
      <c r="E420" s="7" t="s">
        <v>22</v>
      </c>
      <c r="F420" s="10">
        <v>1</v>
      </c>
      <c r="G420" s="11">
        <v>5</v>
      </c>
      <c r="H420" s="11">
        <v>0</v>
      </c>
      <c r="I420" s="11">
        <v>0</v>
      </c>
      <c r="J420" s="9">
        <f>OR(F420&lt;&gt;0,G420&lt;&gt;0,H420&lt;&gt;0,I420&lt;&gt;0)*(F420 + (F420 = 0))*(G420 + (G420 = 0))*(H420 + (H420 = 0))*(I420 + (I420 = 0))</f>
        <v>5</v>
      </c>
      <c r="K420" s="8"/>
      <c r="L420" s="8"/>
      <c r="M420" s="8"/>
    </row>
    <row r="421" spans="1:15" x14ac:dyDescent="0.35">
      <c r="A421" s="8"/>
      <c r="B421" s="8"/>
      <c r="C421" s="8"/>
      <c r="D421" s="19"/>
      <c r="E421" s="7" t="s">
        <v>22</v>
      </c>
      <c r="F421" s="10"/>
      <c r="G421" s="11"/>
      <c r="H421" s="11"/>
      <c r="I421" s="11"/>
      <c r="J421" s="9">
        <f>OR(F421&lt;&gt;0,G421&lt;&gt;0,H421&lt;&gt;0,I421&lt;&gt;0)*(F421 + (F421 = 0))*(G421 + (G421 = 0))*(H421 + (H421 = 0))*(I421 + (I421 = 0))</f>
        <v>0</v>
      </c>
      <c r="K421" s="8"/>
      <c r="L421" s="8"/>
      <c r="M421" s="8"/>
    </row>
    <row r="422" spans="1:15" x14ac:dyDescent="0.35">
      <c r="A422" s="8"/>
      <c r="B422" s="8"/>
      <c r="C422" s="8"/>
      <c r="D422" s="19"/>
      <c r="E422" s="8"/>
      <c r="F422" s="8"/>
      <c r="G422" s="8"/>
      <c r="H422" s="8"/>
      <c r="I422" s="8"/>
      <c r="J422" s="12" t="s">
        <v>153</v>
      </c>
      <c r="K422" s="13">
        <f>SUM(J420:J421)*1</f>
        <v>5</v>
      </c>
      <c r="L422" s="36"/>
      <c r="M422" s="13">
        <f>ROUND(K422*L422,2)</f>
        <v>0</v>
      </c>
      <c r="N422" s="56" t="str">
        <f t="shared" ref="N422" si="59">IF(L422&lt;=0,"INDICAR PRECIO","PRECIO INDICADO")</f>
        <v>INDICAR PRECIO</v>
      </c>
      <c r="O422" s="56"/>
    </row>
    <row r="423" spans="1:15" x14ac:dyDescent="0.35">
      <c r="A423" s="14"/>
      <c r="B423" s="14"/>
      <c r="C423" s="14"/>
      <c r="D423" s="20"/>
      <c r="E423" s="14"/>
      <c r="F423" s="14"/>
      <c r="G423" s="14"/>
      <c r="H423" s="14"/>
      <c r="I423" s="14"/>
      <c r="J423" s="14"/>
      <c r="K423" s="14"/>
      <c r="L423" s="14"/>
      <c r="M423" s="14"/>
    </row>
    <row r="424" spans="1:15" x14ac:dyDescent="0.35">
      <c r="A424" s="6" t="s">
        <v>154</v>
      </c>
      <c r="B424" s="7" t="s">
        <v>18</v>
      </c>
      <c r="C424" s="7" t="s">
        <v>40</v>
      </c>
      <c r="D424" s="16" t="s">
        <v>155</v>
      </c>
      <c r="E424" s="8"/>
      <c r="F424" s="8"/>
      <c r="G424" s="8"/>
      <c r="H424" s="8"/>
      <c r="I424" s="8"/>
      <c r="J424" s="8"/>
      <c r="K424" s="9">
        <f>K432</f>
        <v>13.04</v>
      </c>
      <c r="L424" s="9">
        <f>L432</f>
        <v>0</v>
      </c>
      <c r="M424" s="9">
        <f>M432</f>
        <v>0</v>
      </c>
    </row>
    <row r="425" spans="1:15" ht="63" x14ac:dyDescent="0.35">
      <c r="A425" s="8"/>
      <c r="B425" s="8"/>
      <c r="C425" s="8"/>
      <c r="D425" s="16" t="s">
        <v>156</v>
      </c>
      <c r="E425" s="8"/>
      <c r="F425" s="8"/>
      <c r="G425" s="8"/>
      <c r="H425" s="8"/>
      <c r="I425" s="8"/>
      <c r="J425" s="8"/>
      <c r="K425" s="8"/>
      <c r="L425" s="8"/>
      <c r="M425" s="8"/>
    </row>
    <row r="426" spans="1:15" x14ac:dyDescent="0.35">
      <c r="A426" s="8"/>
      <c r="B426" s="8"/>
      <c r="C426" s="8"/>
      <c r="D426" s="19"/>
      <c r="E426" s="7" t="s">
        <v>22</v>
      </c>
      <c r="F426" s="10">
        <v>1</v>
      </c>
      <c r="G426" s="11">
        <v>0.2</v>
      </c>
      <c r="H426" s="11">
        <v>0</v>
      </c>
      <c r="I426" s="11">
        <v>0</v>
      </c>
      <c r="J426" s="9">
        <f t="shared" ref="J426:J431" si="60">OR(F426&lt;&gt;0,G426&lt;&gt;0,H426&lt;&gt;0,I426&lt;&gt;0)*(F426 + (F426 = 0))*(G426 + (G426 = 0))*(H426 + (H426 = 0))*(I426 + (I426 = 0))</f>
        <v>0.2</v>
      </c>
      <c r="K426" s="8"/>
      <c r="L426" s="8"/>
      <c r="M426" s="8"/>
    </row>
    <row r="427" spans="1:15" x14ac:dyDescent="0.35">
      <c r="A427" s="8"/>
      <c r="B427" s="8"/>
      <c r="C427" s="8"/>
      <c r="D427" s="19"/>
      <c r="E427" s="7" t="s">
        <v>22</v>
      </c>
      <c r="F427" s="10">
        <v>1</v>
      </c>
      <c r="G427" s="11">
        <v>4.74</v>
      </c>
      <c r="H427" s="11">
        <v>0</v>
      </c>
      <c r="I427" s="11">
        <v>0</v>
      </c>
      <c r="J427" s="9">
        <f t="shared" si="60"/>
        <v>4.74</v>
      </c>
      <c r="K427" s="8"/>
      <c r="L427" s="8"/>
      <c r="M427" s="8"/>
    </row>
    <row r="428" spans="1:15" x14ac:dyDescent="0.35">
      <c r="A428" s="8"/>
      <c r="B428" s="8"/>
      <c r="C428" s="8"/>
      <c r="D428" s="19"/>
      <c r="E428" s="7" t="s">
        <v>22</v>
      </c>
      <c r="F428" s="10">
        <v>1</v>
      </c>
      <c r="G428" s="11">
        <v>1.7</v>
      </c>
      <c r="H428" s="11">
        <v>0</v>
      </c>
      <c r="I428" s="11">
        <v>0</v>
      </c>
      <c r="J428" s="9">
        <f t="shared" si="60"/>
        <v>1.7</v>
      </c>
      <c r="K428" s="8"/>
      <c r="L428" s="8"/>
      <c r="M428" s="8"/>
    </row>
    <row r="429" spans="1:15" x14ac:dyDescent="0.35">
      <c r="A429" s="8"/>
      <c r="B429" s="8"/>
      <c r="C429" s="8"/>
      <c r="D429" s="19"/>
      <c r="E429" s="7" t="s">
        <v>22</v>
      </c>
      <c r="F429" s="10">
        <v>1</v>
      </c>
      <c r="G429" s="11">
        <v>3.55</v>
      </c>
      <c r="H429" s="11">
        <v>0</v>
      </c>
      <c r="I429" s="11">
        <v>0</v>
      </c>
      <c r="J429" s="9">
        <f t="shared" si="60"/>
        <v>3.55</v>
      </c>
      <c r="K429" s="8"/>
      <c r="L429" s="8"/>
      <c r="M429" s="8"/>
    </row>
    <row r="430" spans="1:15" x14ac:dyDescent="0.35">
      <c r="A430" s="8"/>
      <c r="B430" s="8"/>
      <c r="C430" s="8"/>
      <c r="D430" s="19"/>
      <c r="E430" s="7" t="s">
        <v>22</v>
      </c>
      <c r="F430" s="10">
        <v>1</v>
      </c>
      <c r="G430" s="11">
        <v>1.9</v>
      </c>
      <c r="H430" s="11">
        <v>0</v>
      </c>
      <c r="I430" s="11">
        <v>0</v>
      </c>
      <c r="J430" s="9">
        <f t="shared" si="60"/>
        <v>1.9</v>
      </c>
      <c r="K430" s="8"/>
      <c r="L430" s="8"/>
      <c r="M430" s="8"/>
    </row>
    <row r="431" spans="1:15" x14ac:dyDescent="0.35">
      <c r="A431" s="8"/>
      <c r="B431" s="8"/>
      <c r="C431" s="8"/>
      <c r="D431" s="19"/>
      <c r="E431" s="7" t="s">
        <v>22</v>
      </c>
      <c r="F431" s="10">
        <v>1</v>
      </c>
      <c r="G431" s="11">
        <v>0.95</v>
      </c>
      <c r="H431" s="11">
        <v>0</v>
      </c>
      <c r="I431" s="11">
        <v>0</v>
      </c>
      <c r="J431" s="9">
        <f t="shared" si="60"/>
        <v>0.95</v>
      </c>
      <c r="K431" s="8"/>
      <c r="L431" s="8"/>
      <c r="M431" s="8"/>
    </row>
    <row r="432" spans="1:15" x14ac:dyDescent="0.35">
      <c r="A432" s="8"/>
      <c r="B432" s="8"/>
      <c r="C432" s="8"/>
      <c r="D432" s="19"/>
      <c r="E432" s="8"/>
      <c r="F432" s="8"/>
      <c r="G432" s="8"/>
      <c r="H432" s="8"/>
      <c r="I432" s="8"/>
      <c r="J432" s="12" t="s">
        <v>157</v>
      </c>
      <c r="K432" s="13">
        <f>SUM(J426:J431)*1</f>
        <v>13.04</v>
      </c>
      <c r="L432" s="36"/>
      <c r="M432" s="13">
        <f>ROUND(K432*L432,2)</f>
        <v>0</v>
      </c>
      <c r="N432" s="56" t="str">
        <f t="shared" ref="N432" si="61">IF(L432&lt;=0,"INDICAR PRECIO","PRECIO INDICADO")</f>
        <v>INDICAR PRECIO</v>
      </c>
      <c r="O432" s="56"/>
    </row>
    <row r="433" spans="1:15" x14ac:dyDescent="0.35">
      <c r="A433" s="14"/>
      <c r="B433" s="14"/>
      <c r="C433" s="14"/>
      <c r="D433" s="20"/>
      <c r="E433" s="14"/>
      <c r="F433" s="14"/>
      <c r="G433" s="14"/>
      <c r="H433" s="14"/>
      <c r="I433" s="14"/>
      <c r="J433" s="14"/>
      <c r="K433" s="14"/>
      <c r="L433" s="14"/>
      <c r="M433" s="14"/>
    </row>
    <row r="434" spans="1:15" x14ac:dyDescent="0.35">
      <c r="A434" s="6" t="s">
        <v>158</v>
      </c>
      <c r="B434" s="7" t="s">
        <v>18</v>
      </c>
      <c r="C434" s="7" t="s">
        <v>40</v>
      </c>
      <c r="D434" s="16" t="s">
        <v>159</v>
      </c>
      <c r="E434" s="8"/>
      <c r="F434" s="8"/>
      <c r="G434" s="8"/>
      <c r="H434" s="8"/>
      <c r="I434" s="8"/>
      <c r="J434" s="8"/>
      <c r="K434" s="9">
        <f>K439</f>
        <v>3.7</v>
      </c>
      <c r="L434" s="9">
        <f>L439</f>
        <v>0</v>
      </c>
      <c r="M434" s="9">
        <f>M439</f>
        <v>0</v>
      </c>
    </row>
    <row r="435" spans="1:15" ht="94.5" x14ac:dyDescent="0.35">
      <c r="A435" s="8"/>
      <c r="B435" s="8"/>
      <c r="C435" s="8"/>
      <c r="D435" s="16" t="s">
        <v>160</v>
      </c>
      <c r="E435" s="8"/>
      <c r="F435" s="8"/>
      <c r="G435" s="8"/>
      <c r="H435" s="8"/>
      <c r="I435" s="8"/>
      <c r="J435" s="8"/>
      <c r="K435" s="8"/>
      <c r="L435" s="8"/>
      <c r="M435" s="8"/>
    </row>
    <row r="436" spans="1:15" x14ac:dyDescent="0.35">
      <c r="A436" s="8"/>
      <c r="B436" s="8"/>
      <c r="C436" s="8"/>
      <c r="D436" s="19"/>
      <c r="E436" s="7" t="s">
        <v>161</v>
      </c>
      <c r="F436" s="10">
        <v>1</v>
      </c>
      <c r="G436" s="11">
        <v>0</v>
      </c>
      <c r="H436" s="11">
        <v>0</v>
      </c>
      <c r="I436" s="11">
        <v>3</v>
      </c>
      <c r="J436" s="9">
        <f>OR(F436&lt;&gt;0,G436&lt;&gt;0,H436&lt;&gt;0,I436&lt;&gt;0)*(F436 + (F436 = 0))*(G436 + (G436 = 0))*(H436 + (H436 = 0))*(I436 + (I436 = 0))</f>
        <v>3</v>
      </c>
      <c r="K436" s="8"/>
      <c r="L436" s="8"/>
      <c r="M436" s="8"/>
    </row>
    <row r="437" spans="1:15" x14ac:dyDescent="0.35">
      <c r="A437" s="8"/>
      <c r="B437" s="8"/>
      <c r="C437" s="8"/>
      <c r="D437" s="19"/>
      <c r="E437" s="7" t="s">
        <v>22</v>
      </c>
      <c r="F437" s="10">
        <v>1</v>
      </c>
      <c r="G437" s="11">
        <v>0</v>
      </c>
      <c r="H437" s="11">
        <v>0</v>
      </c>
      <c r="I437" s="11">
        <v>0.7</v>
      </c>
      <c r="J437" s="9">
        <f>OR(F437&lt;&gt;0,G437&lt;&gt;0,H437&lt;&gt;0,I437&lt;&gt;0)*(F437 + (F437 = 0))*(G437 + (G437 = 0))*(H437 + (H437 = 0))*(I437 + (I437 = 0))</f>
        <v>0.7</v>
      </c>
      <c r="K437" s="8"/>
      <c r="L437" s="8"/>
      <c r="M437" s="8"/>
    </row>
    <row r="438" spans="1:15" x14ac:dyDescent="0.35">
      <c r="A438" s="8"/>
      <c r="B438" s="8"/>
      <c r="C438" s="8"/>
      <c r="D438" s="19"/>
      <c r="E438" s="7" t="s">
        <v>22</v>
      </c>
      <c r="F438" s="10"/>
      <c r="G438" s="11"/>
      <c r="H438" s="11"/>
      <c r="I438" s="11"/>
      <c r="J438" s="9">
        <f>OR(F438&lt;&gt;0,G438&lt;&gt;0,H438&lt;&gt;0,I438&lt;&gt;0)*(F438 + (F438 = 0))*(G438 + (G438 = 0))*(H438 + (H438 = 0))*(I438 + (I438 = 0))</f>
        <v>0</v>
      </c>
      <c r="K438" s="8"/>
      <c r="L438" s="8"/>
      <c r="M438" s="8"/>
    </row>
    <row r="439" spans="1:15" x14ac:dyDescent="0.35">
      <c r="A439" s="8"/>
      <c r="B439" s="8"/>
      <c r="C439" s="8"/>
      <c r="D439" s="19"/>
      <c r="E439" s="8"/>
      <c r="F439" s="8"/>
      <c r="G439" s="8"/>
      <c r="H439" s="8"/>
      <c r="I439" s="8"/>
      <c r="J439" s="12" t="s">
        <v>162</v>
      </c>
      <c r="K439" s="13">
        <f>SUM(J436:J438)*1</f>
        <v>3.7</v>
      </c>
      <c r="L439" s="36"/>
      <c r="M439" s="13">
        <f>ROUND(K439*L439,2)</f>
        <v>0</v>
      </c>
      <c r="N439" s="56" t="str">
        <f t="shared" ref="N439" si="62">IF(L439&lt;=0,"INDICAR PRECIO","PRECIO INDICADO")</f>
        <v>INDICAR PRECIO</v>
      </c>
      <c r="O439" s="56"/>
    </row>
    <row r="440" spans="1:15" x14ac:dyDescent="0.35">
      <c r="A440" s="14"/>
      <c r="B440" s="14"/>
      <c r="C440" s="14"/>
      <c r="D440" s="20"/>
      <c r="E440" s="14"/>
      <c r="F440" s="14"/>
      <c r="G440" s="14"/>
      <c r="H440" s="14"/>
      <c r="I440" s="14"/>
      <c r="J440" s="14"/>
      <c r="K440" s="14"/>
      <c r="L440" s="14"/>
      <c r="M440" s="14"/>
    </row>
    <row r="441" spans="1:15" x14ac:dyDescent="0.35">
      <c r="A441" s="8"/>
      <c r="B441" s="8"/>
      <c r="C441" s="8"/>
      <c r="D441" s="19"/>
      <c r="E441" s="8"/>
      <c r="F441" s="8"/>
      <c r="G441" s="8"/>
      <c r="H441" s="8"/>
      <c r="I441" s="8"/>
      <c r="J441" s="12" t="s">
        <v>163</v>
      </c>
      <c r="K441" s="15">
        <v>1</v>
      </c>
      <c r="L441" s="13">
        <f>M392+M398+M404+M412+M418+M424+M434</f>
        <v>0</v>
      </c>
      <c r="M441" s="13">
        <f>ROUND(K441*L441,2)</f>
        <v>0</v>
      </c>
    </row>
    <row r="442" spans="1:15" x14ac:dyDescent="0.35">
      <c r="A442" s="14"/>
      <c r="B442" s="14"/>
      <c r="C442" s="14"/>
      <c r="D442" s="20"/>
      <c r="E442" s="14"/>
      <c r="F442" s="14"/>
      <c r="G442" s="14"/>
      <c r="H442" s="14"/>
      <c r="I442" s="14"/>
      <c r="J442" s="14"/>
      <c r="K442" s="14"/>
      <c r="L442" s="14"/>
      <c r="M442" s="14"/>
    </row>
    <row r="443" spans="1:15" x14ac:dyDescent="0.35">
      <c r="A443" s="2" t="s">
        <v>164</v>
      </c>
      <c r="B443" s="2" t="s">
        <v>14</v>
      </c>
      <c r="C443" s="2" t="s">
        <v>15</v>
      </c>
      <c r="D443" s="18" t="s">
        <v>165</v>
      </c>
      <c r="E443" s="3"/>
      <c r="F443" s="3"/>
      <c r="G443" s="3"/>
      <c r="H443" s="3"/>
      <c r="I443" s="3"/>
      <c r="J443" s="3"/>
      <c r="K443" s="4">
        <f>K485</f>
        <v>1</v>
      </c>
      <c r="L443" s="5">
        <f>L485</f>
        <v>0</v>
      </c>
      <c r="M443" s="5">
        <f>M485</f>
        <v>0</v>
      </c>
    </row>
    <row r="444" spans="1:15" x14ac:dyDescent="0.35">
      <c r="A444" s="6" t="s">
        <v>166</v>
      </c>
      <c r="B444" s="7" t="s">
        <v>18</v>
      </c>
      <c r="C444" s="7" t="s">
        <v>19</v>
      </c>
      <c r="D444" s="16" t="s">
        <v>167</v>
      </c>
      <c r="E444" s="8"/>
      <c r="F444" s="8"/>
      <c r="G444" s="8"/>
      <c r="H444" s="8"/>
      <c r="I444" s="8"/>
      <c r="J444" s="8"/>
      <c r="K444" s="9">
        <f>K448</f>
        <v>11</v>
      </c>
      <c r="L444" s="9">
        <f>L448</f>
        <v>0</v>
      </c>
      <c r="M444" s="9">
        <f>M448</f>
        <v>0</v>
      </c>
    </row>
    <row r="445" spans="1:15" ht="84" x14ac:dyDescent="0.35">
      <c r="A445" s="8"/>
      <c r="B445" s="8"/>
      <c r="C445" s="8"/>
      <c r="D445" s="16" t="s">
        <v>168</v>
      </c>
      <c r="E445" s="8"/>
      <c r="F445" s="8"/>
      <c r="G445" s="8"/>
      <c r="H445" s="8"/>
      <c r="I445" s="8"/>
      <c r="J445" s="8"/>
      <c r="K445" s="8"/>
      <c r="L445" s="8"/>
      <c r="M445" s="8"/>
    </row>
    <row r="446" spans="1:15" x14ac:dyDescent="0.35">
      <c r="A446" s="8"/>
      <c r="B446" s="8"/>
      <c r="C446" s="8"/>
      <c r="D446" s="19"/>
      <c r="E446" s="7" t="s">
        <v>103</v>
      </c>
      <c r="F446" s="10">
        <v>8</v>
      </c>
      <c r="G446" s="11">
        <v>0</v>
      </c>
      <c r="H446" s="11">
        <v>0</v>
      </c>
      <c r="I446" s="11">
        <v>0</v>
      </c>
      <c r="J446" s="9">
        <f>OR(F446&lt;&gt;0,G446&lt;&gt;0,H446&lt;&gt;0,I446&lt;&gt;0)*(F446 + (F446 = 0))*(G446 + (G446 = 0))*(H446 + (H446 = 0))*(I446 + (I446 = 0))</f>
        <v>8</v>
      </c>
      <c r="K446" s="8"/>
      <c r="L446" s="8"/>
      <c r="M446" s="8"/>
    </row>
    <row r="447" spans="1:15" x14ac:dyDescent="0.35">
      <c r="A447" s="8"/>
      <c r="B447" s="8"/>
      <c r="C447" s="8"/>
      <c r="D447" s="19"/>
      <c r="E447" s="7" t="s">
        <v>22</v>
      </c>
      <c r="F447" s="10">
        <v>3</v>
      </c>
      <c r="G447" s="11">
        <v>0</v>
      </c>
      <c r="H447" s="11">
        <v>0</v>
      </c>
      <c r="I447" s="11">
        <v>0</v>
      </c>
      <c r="J447" s="9">
        <f>OR(F447&lt;&gt;0,G447&lt;&gt;0,H447&lt;&gt;0,I447&lt;&gt;0)*(F447 + (F447 = 0))*(G447 + (G447 = 0))*(H447 + (H447 = 0))*(I447 + (I447 = 0))</f>
        <v>3</v>
      </c>
      <c r="K447" s="8"/>
      <c r="L447" s="8"/>
      <c r="M447" s="8"/>
    </row>
    <row r="448" spans="1:15" x14ac:dyDescent="0.35">
      <c r="A448" s="8"/>
      <c r="B448" s="8"/>
      <c r="C448" s="8"/>
      <c r="D448" s="19"/>
      <c r="E448" s="8"/>
      <c r="F448" s="8"/>
      <c r="G448" s="8"/>
      <c r="H448" s="8"/>
      <c r="I448" s="8"/>
      <c r="J448" s="12" t="s">
        <v>169</v>
      </c>
      <c r="K448" s="13">
        <f>SUM(J446:J447)*1</f>
        <v>11</v>
      </c>
      <c r="L448" s="36"/>
      <c r="M448" s="13">
        <f>ROUND(K448*L448,2)</f>
        <v>0</v>
      </c>
      <c r="N448" s="56" t="str">
        <f t="shared" ref="N448" si="63">IF(L448&lt;=0,"INDICAR PRECIO","PRECIO INDICADO")</f>
        <v>INDICAR PRECIO</v>
      </c>
      <c r="O448" s="56"/>
    </row>
    <row r="449" spans="1:15" x14ac:dyDescent="0.35">
      <c r="A449" s="14"/>
      <c r="B449" s="14"/>
      <c r="C449" s="14"/>
      <c r="D449" s="20"/>
      <c r="E449" s="14"/>
      <c r="F449" s="14"/>
      <c r="G449" s="14"/>
      <c r="H449" s="14"/>
      <c r="I449" s="14"/>
      <c r="J449" s="14"/>
      <c r="K449" s="14"/>
      <c r="L449" s="14"/>
      <c r="M449" s="14"/>
    </row>
    <row r="450" spans="1:15" ht="21" x14ac:dyDescent="0.35">
      <c r="A450" s="6" t="s">
        <v>170</v>
      </c>
      <c r="B450" s="7" t="s">
        <v>18</v>
      </c>
      <c r="C450" s="7" t="s">
        <v>19</v>
      </c>
      <c r="D450" s="16" t="s">
        <v>171</v>
      </c>
      <c r="E450" s="8"/>
      <c r="F450" s="8"/>
      <c r="G450" s="8"/>
      <c r="H450" s="8"/>
      <c r="I450" s="8"/>
      <c r="J450" s="8"/>
      <c r="K450" s="9">
        <f>K455</f>
        <v>10</v>
      </c>
      <c r="L450" s="9">
        <f>L455</f>
        <v>0</v>
      </c>
      <c r="M450" s="9">
        <f>M455</f>
        <v>0</v>
      </c>
    </row>
    <row r="451" spans="1:15" ht="63" x14ac:dyDescent="0.35">
      <c r="A451" s="8"/>
      <c r="B451" s="8"/>
      <c r="C451" s="8"/>
      <c r="D451" s="16" t="s">
        <v>172</v>
      </c>
      <c r="E451" s="8"/>
      <c r="F451" s="8"/>
      <c r="G451" s="8"/>
      <c r="H451" s="8"/>
      <c r="I451" s="8"/>
      <c r="J451" s="8"/>
      <c r="K451" s="8"/>
      <c r="L451" s="8"/>
      <c r="M451" s="8"/>
    </row>
    <row r="452" spans="1:15" x14ac:dyDescent="0.35">
      <c r="A452" s="8"/>
      <c r="B452" s="8"/>
      <c r="C452" s="8"/>
      <c r="D452" s="19"/>
      <c r="E452" s="7" t="s">
        <v>135</v>
      </c>
      <c r="F452" s="10">
        <v>2</v>
      </c>
      <c r="G452" s="11">
        <v>0</v>
      </c>
      <c r="H452" s="11">
        <v>0</v>
      </c>
      <c r="I452" s="11">
        <v>0</v>
      </c>
      <c r="J452" s="9">
        <f>OR(F452&lt;&gt;0,G452&lt;&gt;0,H452&lt;&gt;0,I452&lt;&gt;0)*(F452 + (F452 = 0))*(G452 + (G452 = 0))*(H452 + (H452 = 0))*(I452 + (I452 = 0))</f>
        <v>2</v>
      </c>
      <c r="K452" s="8"/>
      <c r="L452" s="8"/>
      <c r="M452" s="8"/>
    </row>
    <row r="453" spans="1:15" x14ac:dyDescent="0.35">
      <c r="A453" s="8"/>
      <c r="B453" s="8"/>
      <c r="C453" s="8"/>
      <c r="D453" s="19"/>
      <c r="E453" s="7" t="s">
        <v>103</v>
      </c>
      <c r="F453" s="10">
        <v>8</v>
      </c>
      <c r="G453" s="11">
        <v>0</v>
      </c>
      <c r="H453" s="11">
        <v>0</v>
      </c>
      <c r="I453" s="11">
        <v>0</v>
      </c>
      <c r="J453" s="9">
        <f>OR(F453&lt;&gt;0,G453&lt;&gt;0,H453&lt;&gt;0,I453&lt;&gt;0)*(F453 + (F453 = 0))*(G453 + (G453 = 0))*(H453 + (H453 = 0))*(I453 + (I453 = 0))</f>
        <v>8</v>
      </c>
      <c r="K453" s="8"/>
      <c r="L453" s="8"/>
      <c r="M453" s="8"/>
    </row>
    <row r="454" spans="1:15" x14ac:dyDescent="0.35">
      <c r="A454" s="8"/>
      <c r="B454" s="8"/>
      <c r="C454" s="8"/>
      <c r="D454" s="19"/>
      <c r="E454" s="7" t="s">
        <v>22</v>
      </c>
      <c r="F454" s="10"/>
      <c r="G454" s="11"/>
      <c r="H454" s="11"/>
      <c r="I454" s="11"/>
      <c r="J454" s="9">
        <f>OR(F454&lt;&gt;0,G454&lt;&gt;0,H454&lt;&gt;0,I454&lt;&gt;0)*(F454 + (F454 = 0))*(G454 + (G454 = 0))*(H454 + (H454 = 0))*(I454 + (I454 = 0))</f>
        <v>0</v>
      </c>
      <c r="K454" s="8"/>
      <c r="L454" s="8"/>
      <c r="M454" s="8"/>
    </row>
    <row r="455" spans="1:15" x14ac:dyDescent="0.35">
      <c r="A455" s="8"/>
      <c r="B455" s="8"/>
      <c r="C455" s="8"/>
      <c r="D455" s="19"/>
      <c r="E455" s="8"/>
      <c r="F455" s="8"/>
      <c r="G455" s="8"/>
      <c r="H455" s="8"/>
      <c r="I455" s="8"/>
      <c r="J455" s="12" t="s">
        <v>173</v>
      </c>
      <c r="K455" s="13">
        <f>SUM(J452:J454)*1</f>
        <v>10</v>
      </c>
      <c r="L455" s="36"/>
      <c r="M455" s="13">
        <f>ROUND(K455*L455,2)</f>
        <v>0</v>
      </c>
      <c r="N455" s="56" t="str">
        <f t="shared" ref="N455" si="64">IF(L455&lt;=0,"INDICAR PRECIO","PRECIO INDICADO")</f>
        <v>INDICAR PRECIO</v>
      </c>
      <c r="O455" s="56"/>
    </row>
    <row r="456" spans="1:15" x14ac:dyDescent="0.35">
      <c r="A456" s="14"/>
      <c r="B456" s="14"/>
      <c r="C456" s="14"/>
      <c r="D456" s="20"/>
      <c r="E456" s="14"/>
      <c r="F456" s="14"/>
      <c r="G456" s="14"/>
      <c r="H456" s="14"/>
      <c r="I456" s="14"/>
      <c r="J456" s="14"/>
      <c r="K456" s="14"/>
      <c r="L456" s="14"/>
      <c r="M456" s="14"/>
    </row>
    <row r="457" spans="1:15" x14ac:dyDescent="0.35">
      <c r="A457" s="6" t="s">
        <v>174</v>
      </c>
      <c r="B457" s="7" t="s">
        <v>18</v>
      </c>
      <c r="C457" s="7" t="s">
        <v>19</v>
      </c>
      <c r="D457" s="16" t="s">
        <v>175</v>
      </c>
      <c r="E457" s="8"/>
      <c r="F457" s="8"/>
      <c r="G457" s="8"/>
      <c r="H457" s="8"/>
      <c r="I457" s="8"/>
      <c r="J457" s="8"/>
      <c r="K457" s="9">
        <f>K462</f>
        <v>2</v>
      </c>
      <c r="L457" s="9">
        <f>L462</f>
        <v>0</v>
      </c>
      <c r="M457" s="9">
        <f>M462</f>
        <v>0</v>
      </c>
    </row>
    <row r="458" spans="1:15" ht="52.5" x14ac:dyDescent="0.35">
      <c r="A458" s="8"/>
      <c r="B458" s="8"/>
      <c r="C458" s="8"/>
      <c r="D458" s="16" t="s">
        <v>176</v>
      </c>
      <c r="E458" s="8"/>
      <c r="F458" s="8"/>
      <c r="G458" s="8"/>
      <c r="H458" s="8"/>
      <c r="I458" s="8"/>
      <c r="J458" s="8"/>
      <c r="K458" s="8"/>
      <c r="L458" s="8"/>
      <c r="M458" s="8"/>
    </row>
    <row r="459" spans="1:15" x14ac:dyDescent="0.35">
      <c r="A459" s="8"/>
      <c r="B459" s="8"/>
      <c r="C459" s="8"/>
      <c r="D459" s="19"/>
      <c r="E459" s="7" t="s">
        <v>135</v>
      </c>
      <c r="F459" s="10">
        <v>1</v>
      </c>
      <c r="G459" s="11">
        <v>0</v>
      </c>
      <c r="H459" s="11">
        <v>0</v>
      </c>
      <c r="I459" s="11">
        <v>0</v>
      </c>
      <c r="J459" s="9">
        <f>OR(F459&lt;&gt;0,G459&lt;&gt;0,H459&lt;&gt;0,I459&lt;&gt;0)*(F459 + (F459 = 0))*(G459 + (G459 = 0))*(H459 + (H459 = 0))*(I459 + (I459 = 0))</f>
        <v>1</v>
      </c>
      <c r="K459" s="8"/>
      <c r="L459" s="8"/>
      <c r="M459" s="8"/>
    </row>
    <row r="460" spans="1:15" x14ac:dyDescent="0.35">
      <c r="A460" s="8"/>
      <c r="B460" s="8"/>
      <c r="C460" s="8"/>
      <c r="D460" s="19"/>
      <c r="E460" s="7" t="s">
        <v>103</v>
      </c>
      <c r="F460" s="10">
        <v>1</v>
      </c>
      <c r="G460" s="11">
        <v>0</v>
      </c>
      <c r="H460" s="11">
        <v>0</v>
      </c>
      <c r="I460" s="11">
        <v>0</v>
      </c>
      <c r="J460" s="9">
        <f>OR(F460&lt;&gt;0,G460&lt;&gt;0,H460&lt;&gt;0,I460&lt;&gt;0)*(F460 + (F460 = 0))*(G460 + (G460 = 0))*(H460 + (H460 = 0))*(I460 + (I460 = 0))</f>
        <v>1</v>
      </c>
      <c r="K460" s="8"/>
      <c r="L460" s="8"/>
      <c r="M460" s="8"/>
    </row>
    <row r="461" spans="1:15" x14ac:dyDescent="0.35">
      <c r="A461" s="8"/>
      <c r="B461" s="8"/>
      <c r="C461" s="8"/>
      <c r="D461" s="19"/>
      <c r="E461" s="7" t="s">
        <v>22</v>
      </c>
      <c r="F461" s="10"/>
      <c r="G461" s="11"/>
      <c r="H461" s="11"/>
      <c r="I461" s="11"/>
      <c r="J461" s="9">
        <f>OR(F461&lt;&gt;0,G461&lt;&gt;0,H461&lt;&gt;0,I461&lt;&gt;0)*(F461 + (F461 = 0))*(G461 + (G461 = 0))*(H461 + (H461 = 0))*(I461 + (I461 = 0))</f>
        <v>0</v>
      </c>
      <c r="K461" s="8"/>
      <c r="L461" s="8"/>
      <c r="M461" s="8"/>
    </row>
    <row r="462" spans="1:15" x14ac:dyDescent="0.35">
      <c r="A462" s="8"/>
      <c r="B462" s="8"/>
      <c r="C462" s="8"/>
      <c r="D462" s="19"/>
      <c r="E462" s="8"/>
      <c r="F462" s="8"/>
      <c r="G462" s="8"/>
      <c r="H462" s="8"/>
      <c r="I462" s="8"/>
      <c r="J462" s="12" t="s">
        <v>177</v>
      </c>
      <c r="K462" s="13">
        <f>SUM(J459:J461)*1</f>
        <v>2</v>
      </c>
      <c r="L462" s="36"/>
      <c r="M462" s="13">
        <f>ROUND(K462*L462,2)</f>
        <v>0</v>
      </c>
      <c r="N462" s="56" t="str">
        <f t="shared" ref="N462" si="65">IF(L462&lt;=0,"INDICAR PRECIO","PRECIO INDICADO")</f>
        <v>INDICAR PRECIO</v>
      </c>
      <c r="O462" s="56"/>
    </row>
    <row r="463" spans="1:15" x14ac:dyDescent="0.35">
      <c r="A463" s="14"/>
      <c r="B463" s="14"/>
      <c r="C463" s="14"/>
      <c r="D463" s="20"/>
      <c r="E463" s="14"/>
      <c r="F463" s="14"/>
      <c r="G463" s="14"/>
      <c r="H463" s="14"/>
      <c r="I463" s="14"/>
      <c r="J463" s="14"/>
      <c r="K463" s="14"/>
      <c r="L463" s="14"/>
      <c r="M463" s="14"/>
    </row>
    <row r="464" spans="1:15" ht="21" x14ac:dyDescent="0.35">
      <c r="A464" s="6" t="s">
        <v>178</v>
      </c>
      <c r="B464" s="7" t="s">
        <v>18</v>
      </c>
      <c r="C464" s="7" t="s">
        <v>19</v>
      </c>
      <c r="D464" s="16" t="s">
        <v>179</v>
      </c>
      <c r="E464" s="8"/>
      <c r="F464" s="8"/>
      <c r="G464" s="8"/>
      <c r="H464" s="8"/>
      <c r="I464" s="8"/>
      <c r="J464" s="8"/>
      <c r="K464" s="9">
        <f>K468</f>
        <v>3</v>
      </c>
      <c r="L464" s="9">
        <f>L468</f>
        <v>0</v>
      </c>
      <c r="M464" s="9">
        <f>M468</f>
        <v>0</v>
      </c>
    </row>
    <row r="465" spans="1:15" ht="105" x14ac:dyDescent="0.35">
      <c r="A465" s="8"/>
      <c r="B465" s="8"/>
      <c r="C465" s="8"/>
      <c r="D465" s="16" t="s">
        <v>180</v>
      </c>
      <c r="E465" s="8"/>
      <c r="F465" s="8"/>
      <c r="G465" s="8"/>
      <c r="H465" s="8"/>
      <c r="I465" s="8"/>
      <c r="J465" s="8"/>
      <c r="K465" s="8"/>
      <c r="L465" s="8"/>
      <c r="M465" s="8"/>
    </row>
    <row r="466" spans="1:15" x14ac:dyDescent="0.35">
      <c r="A466" s="8"/>
      <c r="B466" s="8"/>
      <c r="C466" s="8"/>
      <c r="D466" s="19"/>
      <c r="E466" s="7" t="s">
        <v>103</v>
      </c>
      <c r="F466" s="10">
        <v>3</v>
      </c>
      <c r="G466" s="11">
        <v>0</v>
      </c>
      <c r="H466" s="11">
        <v>0</v>
      </c>
      <c r="I466" s="11">
        <v>0</v>
      </c>
      <c r="J466" s="9">
        <f>OR(F466&lt;&gt;0,G466&lt;&gt;0,H466&lt;&gt;0,I466&lt;&gt;0)*(F466 + (F466 = 0))*(G466 + (G466 = 0))*(H466 + (H466 = 0))*(I466 + (I466 = 0))</f>
        <v>3</v>
      </c>
      <c r="K466" s="8"/>
      <c r="L466" s="8"/>
      <c r="M466" s="8"/>
    </row>
    <row r="467" spans="1:15" x14ac:dyDescent="0.35">
      <c r="A467" s="8"/>
      <c r="B467" s="8"/>
      <c r="C467" s="8"/>
      <c r="D467" s="19"/>
      <c r="E467" s="7" t="s">
        <v>22</v>
      </c>
      <c r="F467" s="10"/>
      <c r="G467" s="11"/>
      <c r="H467" s="11"/>
      <c r="I467" s="11"/>
      <c r="J467" s="9">
        <f>OR(F467&lt;&gt;0,G467&lt;&gt;0,H467&lt;&gt;0,I467&lt;&gt;0)*(F467 + (F467 = 0))*(G467 + (G467 = 0))*(H467 + (H467 = 0))*(I467 + (I467 = 0))</f>
        <v>0</v>
      </c>
      <c r="K467" s="8"/>
      <c r="L467" s="8"/>
      <c r="M467" s="8"/>
    </row>
    <row r="468" spans="1:15" x14ac:dyDescent="0.35">
      <c r="A468" s="8"/>
      <c r="B468" s="8"/>
      <c r="C468" s="8"/>
      <c r="D468" s="19"/>
      <c r="E468" s="8"/>
      <c r="F468" s="8"/>
      <c r="G468" s="8"/>
      <c r="H468" s="8"/>
      <c r="I468" s="8"/>
      <c r="J468" s="12" t="s">
        <v>181</v>
      </c>
      <c r="K468" s="13">
        <f>SUM(J466:J467)*1</f>
        <v>3</v>
      </c>
      <c r="L468" s="36"/>
      <c r="M468" s="13">
        <f>ROUND(K468*L468,2)</f>
        <v>0</v>
      </c>
      <c r="N468" s="56" t="str">
        <f t="shared" ref="N468" si="66">IF(L468&lt;=0,"INDICAR PRECIO","PRECIO INDICADO")</f>
        <v>INDICAR PRECIO</v>
      </c>
      <c r="O468" s="56"/>
    </row>
    <row r="469" spans="1:15" x14ac:dyDescent="0.35">
      <c r="A469" s="14"/>
      <c r="B469" s="14"/>
      <c r="C469" s="14"/>
      <c r="D469" s="20"/>
      <c r="E469" s="14"/>
      <c r="F469" s="14"/>
      <c r="G469" s="14"/>
      <c r="H469" s="14"/>
      <c r="I469" s="14"/>
      <c r="J469" s="14"/>
      <c r="K469" s="14"/>
      <c r="L469" s="14"/>
      <c r="M469" s="14"/>
    </row>
    <row r="470" spans="1:15" x14ac:dyDescent="0.35">
      <c r="A470" s="6" t="s">
        <v>182</v>
      </c>
      <c r="B470" s="7" t="s">
        <v>18</v>
      </c>
      <c r="C470" s="7" t="s">
        <v>3</v>
      </c>
      <c r="D470" s="16" t="s">
        <v>183</v>
      </c>
      <c r="E470" s="8"/>
      <c r="F470" s="8"/>
      <c r="G470" s="8"/>
      <c r="H470" s="8"/>
      <c r="I470" s="8"/>
      <c r="J470" s="8"/>
      <c r="K470" s="9">
        <f>K473</f>
        <v>6</v>
      </c>
      <c r="L470" s="9">
        <f>L473</f>
        <v>0</v>
      </c>
      <c r="M470" s="9">
        <f>M473</f>
        <v>0</v>
      </c>
    </row>
    <row r="471" spans="1:15" ht="31.5" x14ac:dyDescent="0.35">
      <c r="A471" s="8"/>
      <c r="B471" s="8"/>
      <c r="C471" s="8"/>
      <c r="D471" s="16" t="s">
        <v>184</v>
      </c>
      <c r="E471" s="8"/>
      <c r="F471" s="8"/>
      <c r="G471" s="8"/>
      <c r="H471" s="8"/>
      <c r="I471" s="8"/>
      <c r="J471" s="8"/>
      <c r="K471" s="8"/>
      <c r="L471" s="8"/>
      <c r="M471" s="8"/>
    </row>
    <row r="472" spans="1:15" x14ac:dyDescent="0.35">
      <c r="A472" s="8"/>
      <c r="B472" s="8"/>
      <c r="C472" s="8"/>
      <c r="D472" s="19"/>
      <c r="E472" s="7" t="s">
        <v>22</v>
      </c>
      <c r="F472" s="10">
        <v>1</v>
      </c>
      <c r="G472" s="11">
        <v>6</v>
      </c>
      <c r="H472" s="11">
        <v>0</v>
      </c>
      <c r="I472" s="11">
        <v>0</v>
      </c>
      <c r="J472" s="9">
        <f>OR(F472&lt;&gt;0,G472&lt;&gt;0,H472&lt;&gt;0,I472&lt;&gt;0)*(F472 + (F472 = 0))*(G472 + (G472 = 0))*(H472 + (H472 = 0))*(I472 + (I472 = 0))</f>
        <v>6</v>
      </c>
      <c r="K472" s="8"/>
      <c r="L472" s="8"/>
      <c r="M472" s="8"/>
    </row>
    <row r="473" spans="1:15" x14ac:dyDescent="0.35">
      <c r="A473" s="8"/>
      <c r="B473" s="8"/>
      <c r="C473" s="8"/>
      <c r="D473" s="19"/>
      <c r="E473" s="8"/>
      <c r="F473" s="8"/>
      <c r="G473" s="8"/>
      <c r="H473" s="8"/>
      <c r="I473" s="8"/>
      <c r="J473" s="12" t="s">
        <v>185</v>
      </c>
      <c r="K473" s="13">
        <f>J472</f>
        <v>6</v>
      </c>
      <c r="L473" s="36"/>
      <c r="M473" s="13">
        <f>ROUND(K473*L473,2)</f>
        <v>0</v>
      </c>
      <c r="N473" s="56" t="str">
        <f t="shared" ref="N473" si="67">IF(L473&lt;=0,"INDICAR PRECIO","PRECIO INDICADO")</f>
        <v>INDICAR PRECIO</v>
      </c>
      <c r="O473" s="56"/>
    </row>
    <row r="474" spans="1:15" x14ac:dyDescent="0.35">
      <c r="A474" s="14"/>
      <c r="B474" s="14"/>
      <c r="C474" s="14"/>
      <c r="D474" s="20"/>
      <c r="E474" s="14"/>
      <c r="F474" s="14"/>
      <c r="G474" s="14"/>
      <c r="H474" s="14"/>
      <c r="I474" s="14"/>
      <c r="J474" s="14"/>
      <c r="K474" s="14"/>
      <c r="L474" s="14"/>
      <c r="M474" s="14"/>
    </row>
    <row r="475" spans="1:15" x14ac:dyDescent="0.35">
      <c r="A475" s="6" t="s">
        <v>186</v>
      </c>
      <c r="B475" s="7" t="s">
        <v>18</v>
      </c>
      <c r="C475" s="7" t="s">
        <v>3</v>
      </c>
      <c r="D475" s="16" t="s">
        <v>187</v>
      </c>
      <c r="E475" s="8"/>
      <c r="F475" s="8"/>
      <c r="G475" s="8"/>
      <c r="H475" s="8"/>
      <c r="I475" s="8"/>
      <c r="J475" s="8"/>
      <c r="K475" s="9">
        <f>K478</f>
        <v>6</v>
      </c>
      <c r="L475" s="9">
        <f>L478</f>
        <v>0</v>
      </c>
      <c r="M475" s="9">
        <f>M478</f>
        <v>0</v>
      </c>
    </row>
    <row r="476" spans="1:15" x14ac:dyDescent="0.35">
      <c r="A476" s="8"/>
      <c r="B476" s="8"/>
      <c r="C476" s="8"/>
      <c r="D476" s="16" t="s">
        <v>188</v>
      </c>
      <c r="E476" s="8"/>
      <c r="F476" s="8"/>
      <c r="G476" s="8"/>
      <c r="H476" s="8"/>
      <c r="I476" s="8"/>
      <c r="J476" s="8"/>
      <c r="K476" s="8"/>
      <c r="L476" s="8"/>
      <c r="M476" s="8"/>
    </row>
    <row r="477" spans="1:15" x14ac:dyDescent="0.35">
      <c r="A477" s="8"/>
      <c r="B477" s="8"/>
      <c r="C477" s="8"/>
      <c r="D477" s="19"/>
      <c r="E477" s="7" t="s">
        <v>22</v>
      </c>
      <c r="F477" s="10">
        <v>6</v>
      </c>
      <c r="G477" s="11">
        <v>0</v>
      </c>
      <c r="H477" s="11">
        <v>0</v>
      </c>
      <c r="I477" s="11">
        <v>0</v>
      </c>
      <c r="J477" s="9">
        <f>OR(F477&lt;&gt;0,G477&lt;&gt;0,H477&lt;&gt;0,I477&lt;&gt;0)*(F477 + (F477 = 0))*(G477 + (G477 = 0))*(H477 + (H477 = 0))*(I477 + (I477 = 0))</f>
        <v>6</v>
      </c>
      <c r="K477" s="8"/>
      <c r="L477" s="8"/>
      <c r="M477" s="8"/>
    </row>
    <row r="478" spans="1:15" x14ac:dyDescent="0.35">
      <c r="A478" s="8"/>
      <c r="B478" s="8"/>
      <c r="C478" s="8"/>
      <c r="D478" s="19"/>
      <c r="E478" s="8"/>
      <c r="F478" s="8"/>
      <c r="G478" s="8"/>
      <c r="H478" s="8"/>
      <c r="I478" s="8"/>
      <c r="J478" s="12" t="s">
        <v>189</v>
      </c>
      <c r="K478" s="13">
        <f>J477</f>
        <v>6</v>
      </c>
      <c r="L478" s="36"/>
      <c r="M478" s="13">
        <f>ROUND(K478*L478,2)</f>
        <v>0</v>
      </c>
      <c r="N478" s="56" t="str">
        <f t="shared" ref="N478" si="68">IF(L478&lt;=0,"INDICAR PRECIO","PRECIO INDICADO")</f>
        <v>INDICAR PRECIO</v>
      </c>
      <c r="O478" s="56"/>
    </row>
    <row r="479" spans="1:15" x14ac:dyDescent="0.35">
      <c r="A479" s="14"/>
      <c r="B479" s="14"/>
      <c r="C479" s="14"/>
      <c r="D479" s="20"/>
      <c r="E479" s="14"/>
      <c r="F479" s="14"/>
      <c r="G479" s="14"/>
      <c r="H479" s="14"/>
      <c r="I479" s="14"/>
      <c r="J479" s="14"/>
      <c r="K479" s="14"/>
      <c r="L479" s="14"/>
      <c r="M479" s="14"/>
    </row>
    <row r="480" spans="1:15" x14ac:dyDescent="0.35">
      <c r="A480" s="6" t="s">
        <v>190</v>
      </c>
      <c r="B480" s="7" t="s">
        <v>18</v>
      </c>
      <c r="C480" s="7" t="s">
        <v>3</v>
      </c>
      <c r="D480" s="16" t="s">
        <v>191</v>
      </c>
      <c r="E480" s="8"/>
      <c r="F480" s="8"/>
      <c r="G480" s="8"/>
      <c r="H480" s="8"/>
      <c r="I480" s="8"/>
      <c r="J480" s="8"/>
      <c r="K480" s="9">
        <f>K483</f>
        <v>1</v>
      </c>
      <c r="L480" s="9">
        <f>L483</f>
        <v>0</v>
      </c>
      <c r="M480" s="9">
        <f>M483</f>
        <v>0</v>
      </c>
    </row>
    <row r="481" spans="1:15" ht="31.5" x14ac:dyDescent="0.35">
      <c r="A481" s="8"/>
      <c r="B481" s="8"/>
      <c r="C481" s="8"/>
      <c r="D481" s="16" t="s">
        <v>192</v>
      </c>
      <c r="E481" s="8"/>
      <c r="F481" s="8"/>
      <c r="G481" s="8"/>
      <c r="H481" s="8"/>
      <c r="I481" s="8"/>
      <c r="J481" s="8"/>
      <c r="K481" s="8"/>
      <c r="L481" s="8"/>
      <c r="M481" s="8"/>
    </row>
    <row r="482" spans="1:15" x14ac:dyDescent="0.35">
      <c r="A482" s="8"/>
      <c r="B482" s="8"/>
      <c r="C482" s="8"/>
      <c r="D482" s="19"/>
      <c r="E482" s="7" t="s">
        <v>22</v>
      </c>
      <c r="F482" s="10">
        <v>1</v>
      </c>
      <c r="G482" s="11">
        <v>0</v>
      </c>
      <c r="H482" s="11">
        <v>0</v>
      </c>
      <c r="I482" s="11">
        <v>0</v>
      </c>
      <c r="J482" s="9">
        <f>OR(F482&lt;&gt;0,G482&lt;&gt;0,H482&lt;&gt;0,I482&lt;&gt;0)*(F482 + (F482 = 0))*(G482 + (G482 = 0))*(H482 + (H482 = 0))*(I482 + (I482 = 0))</f>
        <v>1</v>
      </c>
      <c r="K482" s="8"/>
      <c r="L482" s="8"/>
      <c r="M482" s="8"/>
    </row>
    <row r="483" spans="1:15" x14ac:dyDescent="0.35">
      <c r="A483" s="8"/>
      <c r="B483" s="8"/>
      <c r="C483" s="8"/>
      <c r="D483" s="19"/>
      <c r="E483" s="8"/>
      <c r="F483" s="8"/>
      <c r="G483" s="8"/>
      <c r="H483" s="8"/>
      <c r="I483" s="8"/>
      <c r="J483" s="12" t="s">
        <v>193</v>
      </c>
      <c r="K483" s="13">
        <f>J482</f>
        <v>1</v>
      </c>
      <c r="L483" s="36"/>
      <c r="M483" s="13">
        <f>ROUND(K483*L483,2)</f>
        <v>0</v>
      </c>
      <c r="N483" s="56" t="str">
        <f t="shared" ref="N483" si="69">IF(L483&lt;=0,"INDICAR PRECIO","PRECIO INDICADO")</f>
        <v>INDICAR PRECIO</v>
      </c>
      <c r="O483" s="56"/>
    </row>
    <row r="484" spans="1:15" x14ac:dyDescent="0.35">
      <c r="A484" s="14"/>
      <c r="B484" s="14"/>
      <c r="C484" s="14"/>
      <c r="D484" s="20"/>
      <c r="E484" s="14"/>
      <c r="F484" s="14"/>
      <c r="G484" s="14"/>
      <c r="H484" s="14"/>
      <c r="I484" s="14"/>
      <c r="J484" s="14"/>
      <c r="K484" s="14"/>
      <c r="L484" s="14"/>
      <c r="M484" s="14"/>
    </row>
    <row r="485" spans="1:15" x14ac:dyDescent="0.35">
      <c r="A485" s="8"/>
      <c r="B485" s="8"/>
      <c r="C485" s="8"/>
      <c r="D485" s="19"/>
      <c r="E485" s="8"/>
      <c r="F485" s="8"/>
      <c r="G485" s="8"/>
      <c r="H485" s="8"/>
      <c r="I485" s="8"/>
      <c r="J485" s="12" t="s">
        <v>194</v>
      </c>
      <c r="K485" s="15">
        <v>1</v>
      </c>
      <c r="L485" s="13">
        <f>M444+M450+M457+M464+M470+M475+M480</f>
        <v>0</v>
      </c>
      <c r="M485" s="13">
        <f>ROUND(K485*L485,2)</f>
        <v>0</v>
      </c>
    </row>
    <row r="486" spans="1:15" x14ac:dyDescent="0.35">
      <c r="A486" s="14"/>
      <c r="B486" s="14"/>
      <c r="C486" s="14"/>
      <c r="D486" s="20"/>
      <c r="E486" s="14"/>
      <c r="F486" s="14"/>
      <c r="G486" s="14"/>
      <c r="H486" s="14"/>
      <c r="I486" s="14"/>
      <c r="J486" s="14"/>
      <c r="K486" s="14"/>
      <c r="L486" s="14"/>
      <c r="M486" s="14"/>
    </row>
    <row r="487" spans="1:15" x14ac:dyDescent="0.35">
      <c r="A487" s="14"/>
      <c r="B487" s="14"/>
      <c r="C487" s="14"/>
      <c r="D487" s="20"/>
      <c r="E487" s="14"/>
      <c r="F487" s="14"/>
      <c r="G487" s="14"/>
      <c r="H487" s="14"/>
      <c r="I487" s="14"/>
      <c r="J487" s="14"/>
      <c r="K487" s="14"/>
      <c r="L487" s="14"/>
      <c r="M487" s="14"/>
    </row>
    <row r="488" spans="1:15" x14ac:dyDescent="0.35">
      <c r="A488" s="14"/>
      <c r="B488" s="14"/>
      <c r="C488" s="14"/>
      <c r="D488" s="20"/>
      <c r="E488" s="14"/>
      <c r="F488" s="14"/>
      <c r="G488" s="14"/>
      <c r="H488" s="14"/>
      <c r="I488" s="14"/>
      <c r="J488" s="14"/>
      <c r="K488" s="14"/>
      <c r="L488" s="14"/>
      <c r="M488" s="14"/>
    </row>
    <row r="489" spans="1:15" x14ac:dyDescent="0.35">
      <c r="A489" s="2" t="s">
        <v>195</v>
      </c>
      <c r="B489" s="2" t="s">
        <v>14</v>
      </c>
      <c r="C489" s="2" t="s">
        <v>15</v>
      </c>
      <c r="D489" s="18" t="s">
        <v>196</v>
      </c>
      <c r="E489" s="3"/>
      <c r="F489" s="3"/>
      <c r="G489" s="3"/>
      <c r="H489" s="3"/>
      <c r="I489" s="3"/>
      <c r="J489" s="3"/>
      <c r="K489" s="4">
        <f>K496</f>
        <v>1</v>
      </c>
      <c r="L489" s="5">
        <f>L496</f>
        <v>0</v>
      </c>
      <c r="M489" s="5">
        <f>M496</f>
        <v>0</v>
      </c>
    </row>
    <row r="490" spans="1:15" x14ac:dyDescent="0.35">
      <c r="A490" s="6" t="s">
        <v>197</v>
      </c>
      <c r="B490" s="7" t="s">
        <v>18</v>
      </c>
      <c r="C490" s="7" t="s">
        <v>19</v>
      </c>
      <c r="D490" s="16" t="s">
        <v>196</v>
      </c>
      <c r="E490" s="8"/>
      <c r="F490" s="8"/>
      <c r="G490" s="8"/>
      <c r="H490" s="8"/>
      <c r="I490" s="8"/>
      <c r="J490" s="8"/>
      <c r="K490" s="9">
        <f>K494</f>
        <v>1</v>
      </c>
      <c r="L490" s="9">
        <f>L494</f>
        <v>0</v>
      </c>
      <c r="M490" s="9">
        <f>M494</f>
        <v>0</v>
      </c>
    </row>
    <row r="491" spans="1:15" ht="63" x14ac:dyDescent="0.35">
      <c r="A491" s="8"/>
      <c r="B491" s="8"/>
      <c r="C491" s="8"/>
      <c r="D491" s="16" t="s">
        <v>198</v>
      </c>
      <c r="E491" s="8"/>
      <c r="F491" s="8"/>
      <c r="G491" s="8"/>
      <c r="H491" s="8"/>
      <c r="I491" s="8"/>
      <c r="J491" s="8"/>
      <c r="K491" s="8"/>
      <c r="L491" s="8"/>
      <c r="M491" s="8"/>
    </row>
    <row r="492" spans="1:15" x14ac:dyDescent="0.35">
      <c r="A492" s="8"/>
      <c r="B492" s="8"/>
      <c r="C492" s="8"/>
      <c r="D492" s="19"/>
      <c r="E492" s="7" t="s">
        <v>22</v>
      </c>
      <c r="F492" s="10">
        <v>1</v>
      </c>
      <c r="G492" s="11">
        <v>0</v>
      </c>
      <c r="H492" s="11">
        <v>0</v>
      </c>
      <c r="I492" s="11">
        <v>0</v>
      </c>
      <c r="J492" s="9">
        <f>OR(F492&lt;&gt;0,G492&lt;&gt;0,H492&lt;&gt;0,I492&lt;&gt;0)*(F492 + (F492 = 0))*(G492 + (G492 = 0))*(H492 + (H492 = 0))*(I492 + (I492 = 0))</f>
        <v>1</v>
      </c>
      <c r="K492" s="8"/>
      <c r="L492" s="8"/>
      <c r="M492" s="8"/>
    </row>
    <row r="493" spans="1:15" x14ac:dyDescent="0.35">
      <c r="A493" s="8"/>
      <c r="B493" s="8"/>
      <c r="C493" s="8"/>
      <c r="D493" s="19"/>
      <c r="E493" s="7" t="s">
        <v>22</v>
      </c>
      <c r="F493" s="10"/>
      <c r="G493" s="11"/>
      <c r="H493" s="11"/>
      <c r="I493" s="11"/>
      <c r="J493" s="9">
        <f>OR(F493&lt;&gt;0,G493&lt;&gt;0,H493&lt;&gt;0,I493&lt;&gt;0)*(F493 + (F493 = 0))*(G493 + (G493 = 0))*(H493 + (H493 = 0))*(I493 + (I493 = 0))</f>
        <v>0</v>
      </c>
      <c r="K493" s="8"/>
      <c r="L493" s="8"/>
      <c r="M493" s="8"/>
    </row>
    <row r="494" spans="1:15" x14ac:dyDescent="0.35">
      <c r="A494" s="8"/>
      <c r="B494" s="8"/>
      <c r="C494" s="8"/>
      <c r="D494" s="19"/>
      <c r="E494" s="8"/>
      <c r="F494" s="8"/>
      <c r="G494" s="8"/>
      <c r="H494" s="8"/>
      <c r="I494" s="8"/>
      <c r="J494" s="12" t="s">
        <v>199</v>
      </c>
      <c r="K494" s="13">
        <f>SUM(J492:J493)*1</f>
        <v>1</v>
      </c>
      <c r="L494" s="36"/>
      <c r="M494" s="13">
        <f>ROUND(K494*L494,2)</f>
        <v>0</v>
      </c>
      <c r="N494" s="56" t="str">
        <f t="shared" ref="N494" si="70">IF(L494&lt;=0,"INDICAR PRECIO","PRECIO INDICADO")</f>
        <v>INDICAR PRECIO</v>
      </c>
      <c r="O494" s="56"/>
    </row>
    <row r="495" spans="1:15" x14ac:dyDescent="0.35">
      <c r="A495" s="14"/>
      <c r="B495" s="14"/>
      <c r="C495" s="14"/>
      <c r="D495" s="20"/>
      <c r="E495" s="14"/>
      <c r="F495" s="14"/>
      <c r="G495" s="14"/>
      <c r="H495" s="14"/>
      <c r="I495" s="14"/>
      <c r="J495" s="14"/>
      <c r="K495" s="14"/>
      <c r="L495" s="14"/>
      <c r="M495" s="14"/>
    </row>
    <row r="496" spans="1:15" x14ac:dyDescent="0.35">
      <c r="A496" s="8"/>
      <c r="B496" s="8"/>
      <c r="C496" s="8"/>
      <c r="D496" s="19"/>
      <c r="E496" s="8"/>
      <c r="F496" s="8"/>
      <c r="G496" s="8"/>
      <c r="H496" s="8"/>
      <c r="I496" s="8"/>
      <c r="J496" s="12" t="s">
        <v>200</v>
      </c>
      <c r="K496" s="15">
        <v>1</v>
      </c>
      <c r="L496" s="13">
        <f>M490</f>
        <v>0</v>
      </c>
      <c r="M496" s="13">
        <f>ROUND(K496*L496,2)</f>
        <v>0</v>
      </c>
    </row>
    <row r="497" spans="1:13" x14ac:dyDescent="0.35">
      <c r="A497" s="14"/>
      <c r="B497" s="14"/>
      <c r="C497" s="14"/>
      <c r="D497" s="20"/>
      <c r="E497" s="14"/>
      <c r="F497" s="14"/>
      <c r="G497" s="14"/>
      <c r="H497" s="14"/>
      <c r="I497" s="14"/>
      <c r="J497" s="14"/>
      <c r="K497" s="14"/>
      <c r="L497" s="14"/>
      <c r="M497" s="14"/>
    </row>
    <row r="498" spans="1:13" ht="27.5" customHeight="1" x14ac:dyDescent="0.35">
      <c r="A498" s="8"/>
      <c r="B498" s="8"/>
      <c r="C498" s="8"/>
      <c r="D498" s="21" t="s">
        <v>207</v>
      </c>
      <c r="E498" s="8"/>
      <c r="F498" s="8"/>
      <c r="G498" s="8"/>
      <c r="H498" s="8"/>
      <c r="I498" s="8"/>
      <c r="J498" s="12" t="s">
        <v>211</v>
      </c>
      <c r="K498" s="15">
        <v>1</v>
      </c>
      <c r="L498" s="13">
        <f>+M257+M314+M336+M345+M359+M376+M391+M443+M489</f>
        <v>0</v>
      </c>
      <c r="M498" s="13">
        <f>ROUND(K498*L498,2)</f>
        <v>0</v>
      </c>
    </row>
    <row r="499" spans="1:13" ht="26.5" customHeight="1" x14ac:dyDescent="0.35">
      <c r="D499" s="21" t="s">
        <v>207</v>
      </c>
      <c r="J499" s="22" t="s">
        <v>212</v>
      </c>
      <c r="K499" s="23">
        <v>1</v>
      </c>
      <c r="L499" s="13">
        <f>L498+L253</f>
        <v>0</v>
      </c>
      <c r="M499" s="13">
        <f>ROUND(K499*L499,2)</f>
        <v>0</v>
      </c>
    </row>
    <row r="504" spans="1:13" ht="39.5" x14ac:dyDescent="0.35">
      <c r="D504" s="26" t="s">
        <v>213</v>
      </c>
      <c r="E504" s="57" t="str">
        <f>IF(COUNTIF(N9:O498,"INDICAR PRECIO"),"OFERTA INCOMPLETA",M4+M67+M89+M98+M112+M131+M146+M198+M244+M257+M314+M336+M345+M359+M376+M391+M443+M489)</f>
        <v>OFERTA INCOMPLETA</v>
      </c>
      <c r="F504" s="57"/>
      <c r="G504" s="27"/>
      <c r="H504" s="28"/>
      <c r="I504" s="29"/>
      <c r="J504" s="29"/>
    </row>
    <row r="505" spans="1:13" x14ac:dyDescent="0.35">
      <c r="D505" s="30"/>
      <c r="E505" s="31"/>
      <c r="F505" s="31"/>
      <c r="G505" s="27"/>
      <c r="H505" s="28"/>
      <c r="I505" s="29"/>
      <c r="J505" s="29"/>
    </row>
    <row r="506" spans="1:13" x14ac:dyDescent="0.35">
      <c r="D506" s="26" t="s">
        <v>214</v>
      </c>
      <c r="E506" s="57" t="str">
        <f>IF(COUNTIF(E504,"OFERTA INCOMPLETA"),"OFERTA INCOMPLETA",E504*0.05)</f>
        <v>OFERTA INCOMPLETA</v>
      </c>
      <c r="F506" s="57"/>
      <c r="G506" s="27"/>
      <c r="H506" s="28"/>
      <c r="I506" s="29"/>
      <c r="J506" s="29"/>
    </row>
    <row r="507" spans="1:13" x14ac:dyDescent="0.35">
      <c r="D507" s="26" t="s">
        <v>215</v>
      </c>
      <c r="E507" s="57" t="str">
        <f>IF(COUNTIF(E504,"OFERTA INCOMPLETA"),"OFERTA INCOMPLETA",E504*0.05)</f>
        <v>OFERTA INCOMPLETA</v>
      </c>
      <c r="F507" s="57"/>
      <c r="G507" s="27"/>
      <c r="H507" s="28"/>
      <c r="I507" s="29"/>
      <c r="J507" s="29"/>
    </row>
    <row r="508" spans="1:13" x14ac:dyDescent="0.35">
      <c r="D508" s="30"/>
      <c r="E508" s="31"/>
      <c r="F508" s="31"/>
      <c r="G508" s="27"/>
      <c r="H508" s="28"/>
      <c r="I508" s="29"/>
      <c r="J508" s="29"/>
    </row>
    <row r="509" spans="1:13" ht="88.5" x14ac:dyDescent="0.35">
      <c r="D509" s="32" t="s">
        <v>216</v>
      </c>
      <c r="E509" s="58" t="str">
        <f>IF(COUNTIF(M46:N494,"INDICAR PRECIO"),"OFERTA INCOMPLETA",E504+E506+E507)</f>
        <v>OFERTA INCOMPLETA</v>
      </c>
      <c r="F509" s="58"/>
      <c r="G509" s="33" t="s">
        <v>217</v>
      </c>
      <c r="H509" s="34">
        <v>76666.09</v>
      </c>
      <c r="I509" s="59" t="s">
        <v>218</v>
      </c>
      <c r="J509" s="59"/>
    </row>
    <row r="510" spans="1:13" ht="47.5" customHeight="1" thickBot="1" x14ac:dyDescent="0.4">
      <c r="D510" s="29"/>
      <c r="E510" s="27"/>
      <c r="F510" s="27"/>
      <c r="G510" s="27"/>
      <c r="H510" s="35"/>
      <c r="I510" s="29"/>
      <c r="J510" s="35"/>
    </row>
    <row r="511" spans="1:13" ht="52" customHeight="1" thickBot="1" x14ac:dyDescent="0.4">
      <c r="D511" s="60" t="str">
        <f>IF(E509&gt;H509,"OFERTA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511" s="61"/>
      <c r="F511" s="61"/>
      <c r="G511" s="61"/>
      <c r="H511" s="62"/>
      <c r="I511" s="29"/>
      <c r="J511" s="29"/>
    </row>
    <row r="512" spans="1:13" ht="58" customHeight="1" thickBot="1" x14ac:dyDescent="0.4">
      <c r="D512" s="53" t="s">
        <v>219</v>
      </c>
      <c r="E512" s="54"/>
      <c r="F512" s="54"/>
      <c r="G512" s="54"/>
      <c r="H512" s="55"/>
      <c r="I512" s="29"/>
      <c r="J512" s="29"/>
    </row>
  </sheetData>
  <sheetProtection algorithmName="SHA-512" hashValue="mzS+Pcxu4N3jyi1X1ynGwJbKFeKCN9fsPkqyLigreaDV7wViyhVHKej+Afm0Q75Ig1cStyB0RchOZW3GiGieqA==" saltValue="0tMnUONThuV8YGpOnPA0bg==" spinCount="100000" sheet="1" objects="1" scenarios="1"/>
  <mergeCells count="76">
    <mergeCell ref="N494:O494"/>
    <mergeCell ref="N416:O416"/>
    <mergeCell ref="N422:O422"/>
    <mergeCell ref="N432:O432"/>
    <mergeCell ref="N439:O439"/>
    <mergeCell ref="N448:O448"/>
    <mergeCell ref="N455:O455"/>
    <mergeCell ref="N462:O462"/>
    <mergeCell ref="N468:O468"/>
    <mergeCell ref="N473:O473"/>
    <mergeCell ref="N478:O478"/>
    <mergeCell ref="N483:O483"/>
    <mergeCell ref="N410:O410"/>
    <mergeCell ref="N326:O326"/>
    <mergeCell ref="N332:O332"/>
    <mergeCell ref="N341:O341"/>
    <mergeCell ref="N350:O350"/>
    <mergeCell ref="N355:O355"/>
    <mergeCell ref="N366:O366"/>
    <mergeCell ref="N371:O371"/>
    <mergeCell ref="N381:O381"/>
    <mergeCell ref="N387:O387"/>
    <mergeCell ref="N396:O396"/>
    <mergeCell ref="N402:O402"/>
    <mergeCell ref="N320:O320"/>
    <mergeCell ref="N238:O238"/>
    <mergeCell ref="N249:O249"/>
    <mergeCell ref="N262:O262"/>
    <mergeCell ref="N267:O267"/>
    <mergeCell ref="N272:O272"/>
    <mergeCell ref="N277:O277"/>
    <mergeCell ref="N284:O284"/>
    <mergeCell ref="N291:O291"/>
    <mergeCell ref="N298:O298"/>
    <mergeCell ref="N304:O304"/>
    <mergeCell ref="N310:O310"/>
    <mergeCell ref="N233:O233"/>
    <mergeCell ref="N157:O157"/>
    <mergeCell ref="N165:O165"/>
    <mergeCell ref="N171:O171"/>
    <mergeCell ref="N177:O177"/>
    <mergeCell ref="N187:O187"/>
    <mergeCell ref="N194:O194"/>
    <mergeCell ref="N203:O203"/>
    <mergeCell ref="N210:O210"/>
    <mergeCell ref="N217:O217"/>
    <mergeCell ref="N223:O223"/>
    <mergeCell ref="N228:O228"/>
    <mergeCell ref="N151:O151"/>
    <mergeCell ref="N63:O63"/>
    <mergeCell ref="N73:O73"/>
    <mergeCell ref="N79:O79"/>
    <mergeCell ref="N85:O85"/>
    <mergeCell ref="N94:O94"/>
    <mergeCell ref="N103:O103"/>
    <mergeCell ref="N108:O108"/>
    <mergeCell ref="N119:O119"/>
    <mergeCell ref="N124:O124"/>
    <mergeCell ref="N136:O136"/>
    <mergeCell ref="N142:O142"/>
    <mergeCell ref="D512:H512"/>
    <mergeCell ref="N9:O9"/>
    <mergeCell ref="N15:O15"/>
    <mergeCell ref="N20:O20"/>
    <mergeCell ref="N25:O25"/>
    <mergeCell ref="N30:O30"/>
    <mergeCell ref="N37:O37"/>
    <mergeCell ref="N44:O44"/>
    <mergeCell ref="N51:O51"/>
    <mergeCell ref="N57:O57"/>
    <mergeCell ref="E504:F504"/>
    <mergeCell ref="E506:F506"/>
    <mergeCell ref="E507:F507"/>
    <mergeCell ref="E509:F509"/>
    <mergeCell ref="I509:J509"/>
    <mergeCell ref="D511:H511"/>
  </mergeCells>
  <conditionalFormatting sqref="D511">
    <cfRule type="containsText" dxfId="151" priority="139" operator="containsText" text="OFERTA INCOMPLETA">
      <formula>NOT(ISERROR(SEARCH("OFERTA INCOMPLETA",D511)))</formula>
    </cfRule>
    <cfRule type="containsText" dxfId="150" priority="140" operator="containsText" text="IMPORTE VÁLIDO, SEÑALAR ESTE IMPORTE">
      <formula>NOT(ISERROR(SEARCH("IMPORTE VÁLIDO, SEÑALAR ESTE IMPORTE",D511)))</formula>
    </cfRule>
  </conditionalFormatting>
  <conditionalFormatting sqref="E504:F504">
    <cfRule type="containsText" dxfId="149" priority="141" operator="containsText" text="OFERTA INCOMPLETA">
      <formula>NOT(ISERROR(SEARCH("OFERTA INCOMPLETA",E504)))</formula>
    </cfRule>
  </conditionalFormatting>
  <conditionalFormatting sqref="E505:F509">
    <cfRule type="containsText" dxfId="148" priority="145" operator="containsText" text="OFERTA INCOMPLETA">
      <formula>NOT(ISERROR(SEARCH("OFERTA INCOMPLETA",E505)))</formula>
    </cfRule>
  </conditionalFormatting>
  <conditionalFormatting sqref="E509:F509">
    <cfRule type="cellIs" dxfId="147" priority="144" operator="lessThanOrEqual">
      <formula>$H$85</formula>
    </cfRule>
  </conditionalFormatting>
  <conditionalFormatting sqref="H504:H509">
    <cfRule type="containsText" dxfId="146" priority="147" operator="containsText" text="INDICAR PRECIO">
      <formula>NOT(ISERROR(SEARCH("INDICAR PRECIO",H504)))</formula>
    </cfRule>
    <cfRule type="containsText" dxfId="145" priority="146" operator="containsText" text="PRECIO INDICADO">
      <formula>NOT(ISERROR(SEARCH("PRECIO INDICADO",H504)))</formula>
    </cfRule>
  </conditionalFormatting>
  <conditionalFormatting sqref="N9">
    <cfRule type="containsText" dxfId="144" priority="137" operator="containsText" text="INDICAR PRECIO">
      <formula>NOT(ISERROR(SEARCH("INDICAR PRECIO",N9)))</formula>
    </cfRule>
    <cfRule type="containsText" dxfId="143" priority="138" operator="containsText" text="PRECIO INDICADO">
      <formula>NOT(ISERROR(SEARCH("PRECIO INDICADO",N9)))</formula>
    </cfRule>
  </conditionalFormatting>
  <conditionalFormatting sqref="N15">
    <cfRule type="containsText" dxfId="142" priority="136" operator="containsText" text="PRECIO INDICADO">
      <formula>NOT(ISERROR(SEARCH("PRECIO INDICADO",N15)))</formula>
    </cfRule>
    <cfRule type="containsText" dxfId="141" priority="135" operator="containsText" text="INDICAR PRECIO">
      <formula>NOT(ISERROR(SEARCH("INDICAR PRECIO",N15)))</formula>
    </cfRule>
  </conditionalFormatting>
  <conditionalFormatting sqref="N20">
    <cfRule type="containsText" dxfId="140" priority="134" operator="containsText" text="PRECIO INDICADO">
      <formula>NOT(ISERROR(SEARCH("PRECIO INDICADO",N20)))</formula>
    </cfRule>
    <cfRule type="containsText" dxfId="139" priority="133" operator="containsText" text="INDICAR PRECIO">
      <formula>NOT(ISERROR(SEARCH("INDICAR PRECIO",N20)))</formula>
    </cfRule>
  </conditionalFormatting>
  <conditionalFormatting sqref="N25">
    <cfRule type="containsText" dxfId="138" priority="132" operator="containsText" text="PRECIO INDICADO">
      <formula>NOT(ISERROR(SEARCH("PRECIO INDICADO",N25)))</formula>
    </cfRule>
    <cfRule type="containsText" dxfId="137" priority="131" operator="containsText" text="INDICAR PRECIO">
      <formula>NOT(ISERROR(SEARCH("INDICAR PRECIO",N25)))</formula>
    </cfRule>
  </conditionalFormatting>
  <conditionalFormatting sqref="N30">
    <cfRule type="containsText" dxfId="136" priority="130" operator="containsText" text="PRECIO INDICADO">
      <formula>NOT(ISERROR(SEARCH("PRECIO INDICADO",N30)))</formula>
    </cfRule>
    <cfRule type="containsText" dxfId="135" priority="129" operator="containsText" text="INDICAR PRECIO">
      <formula>NOT(ISERROR(SEARCH("INDICAR PRECIO",N30)))</formula>
    </cfRule>
  </conditionalFormatting>
  <conditionalFormatting sqref="N37">
    <cfRule type="containsText" dxfId="134" priority="127" operator="containsText" text="INDICAR PRECIO">
      <formula>NOT(ISERROR(SEARCH("INDICAR PRECIO",N37)))</formula>
    </cfRule>
    <cfRule type="containsText" dxfId="133" priority="128" operator="containsText" text="PRECIO INDICADO">
      <formula>NOT(ISERROR(SEARCH("PRECIO INDICADO",N37)))</formula>
    </cfRule>
  </conditionalFormatting>
  <conditionalFormatting sqref="N44">
    <cfRule type="containsText" dxfId="132" priority="126" operator="containsText" text="PRECIO INDICADO">
      <formula>NOT(ISERROR(SEARCH("PRECIO INDICADO",N44)))</formula>
    </cfRule>
    <cfRule type="containsText" dxfId="131" priority="125" operator="containsText" text="INDICAR PRECIO">
      <formula>NOT(ISERROR(SEARCH("INDICAR PRECIO",N44)))</formula>
    </cfRule>
  </conditionalFormatting>
  <conditionalFormatting sqref="N51">
    <cfRule type="containsText" dxfId="130" priority="124" operator="containsText" text="PRECIO INDICADO">
      <formula>NOT(ISERROR(SEARCH("PRECIO INDICADO",N51)))</formula>
    </cfRule>
    <cfRule type="containsText" dxfId="129" priority="123" operator="containsText" text="INDICAR PRECIO">
      <formula>NOT(ISERROR(SEARCH("INDICAR PRECIO",N51)))</formula>
    </cfRule>
  </conditionalFormatting>
  <conditionalFormatting sqref="N57">
    <cfRule type="containsText" dxfId="128" priority="122" operator="containsText" text="PRECIO INDICADO">
      <formula>NOT(ISERROR(SEARCH("PRECIO INDICADO",N57)))</formula>
    </cfRule>
    <cfRule type="containsText" dxfId="127" priority="121" operator="containsText" text="INDICAR PRECIO">
      <formula>NOT(ISERROR(SEARCH("INDICAR PRECIO",N57)))</formula>
    </cfRule>
  </conditionalFormatting>
  <conditionalFormatting sqref="N63">
    <cfRule type="containsText" dxfId="126" priority="120" operator="containsText" text="PRECIO INDICADO">
      <formula>NOT(ISERROR(SEARCH("PRECIO INDICADO",N63)))</formula>
    </cfRule>
    <cfRule type="containsText" dxfId="125" priority="119" operator="containsText" text="INDICAR PRECIO">
      <formula>NOT(ISERROR(SEARCH("INDICAR PRECIO",N63)))</formula>
    </cfRule>
  </conditionalFormatting>
  <conditionalFormatting sqref="N73">
    <cfRule type="containsText" dxfId="124" priority="118" operator="containsText" text="PRECIO INDICADO">
      <formula>NOT(ISERROR(SEARCH("PRECIO INDICADO",N73)))</formula>
    </cfRule>
    <cfRule type="containsText" dxfId="123" priority="117" operator="containsText" text="INDICAR PRECIO">
      <formula>NOT(ISERROR(SEARCH("INDICAR PRECIO",N73)))</formula>
    </cfRule>
  </conditionalFormatting>
  <conditionalFormatting sqref="N79">
    <cfRule type="containsText" dxfId="122" priority="116" operator="containsText" text="PRECIO INDICADO">
      <formula>NOT(ISERROR(SEARCH("PRECIO INDICADO",N79)))</formula>
    </cfRule>
    <cfRule type="containsText" dxfId="121" priority="115" operator="containsText" text="INDICAR PRECIO">
      <formula>NOT(ISERROR(SEARCH("INDICAR PRECIO",N79)))</formula>
    </cfRule>
  </conditionalFormatting>
  <conditionalFormatting sqref="N85">
    <cfRule type="containsText" dxfId="120" priority="113" operator="containsText" text="INDICAR PRECIO">
      <formula>NOT(ISERROR(SEARCH("INDICAR PRECIO",N85)))</formula>
    </cfRule>
    <cfRule type="containsText" dxfId="119" priority="114" operator="containsText" text="PRECIO INDICADO">
      <formula>NOT(ISERROR(SEARCH("PRECIO INDICADO",N85)))</formula>
    </cfRule>
  </conditionalFormatting>
  <conditionalFormatting sqref="N94">
    <cfRule type="containsText" dxfId="118" priority="111" operator="containsText" text="INDICAR PRECIO">
      <formula>NOT(ISERROR(SEARCH("INDICAR PRECIO",N94)))</formula>
    </cfRule>
    <cfRule type="containsText" dxfId="117" priority="112" operator="containsText" text="PRECIO INDICADO">
      <formula>NOT(ISERROR(SEARCH("PRECIO INDICADO",N94)))</formula>
    </cfRule>
  </conditionalFormatting>
  <conditionalFormatting sqref="N103">
    <cfRule type="containsText" dxfId="116" priority="109" operator="containsText" text="INDICAR PRECIO">
      <formula>NOT(ISERROR(SEARCH("INDICAR PRECIO",N103)))</formula>
    </cfRule>
    <cfRule type="containsText" dxfId="115" priority="110" operator="containsText" text="PRECIO INDICADO">
      <formula>NOT(ISERROR(SEARCH("PRECIO INDICADO",N103)))</formula>
    </cfRule>
  </conditionalFormatting>
  <conditionalFormatting sqref="N108">
    <cfRule type="containsText" dxfId="114" priority="108" operator="containsText" text="PRECIO INDICADO">
      <formula>NOT(ISERROR(SEARCH("PRECIO INDICADO",N108)))</formula>
    </cfRule>
    <cfRule type="containsText" dxfId="113" priority="107" operator="containsText" text="INDICAR PRECIO">
      <formula>NOT(ISERROR(SEARCH("INDICAR PRECIO",N108)))</formula>
    </cfRule>
  </conditionalFormatting>
  <conditionalFormatting sqref="N119">
    <cfRule type="containsText" dxfId="112" priority="106" operator="containsText" text="PRECIO INDICADO">
      <formula>NOT(ISERROR(SEARCH("PRECIO INDICADO",N119)))</formula>
    </cfRule>
    <cfRule type="containsText" dxfId="111" priority="105" operator="containsText" text="INDICAR PRECIO">
      <formula>NOT(ISERROR(SEARCH("INDICAR PRECIO",N119)))</formula>
    </cfRule>
  </conditionalFormatting>
  <conditionalFormatting sqref="N124">
    <cfRule type="containsText" dxfId="110" priority="104" operator="containsText" text="PRECIO INDICADO">
      <formula>NOT(ISERROR(SEARCH("PRECIO INDICADO",N124)))</formula>
    </cfRule>
    <cfRule type="containsText" dxfId="109" priority="103" operator="containsText" text="INDICAR PRECIO">
      <formula>NOT(ISERROR(SEARCH("INDICAR PRECIO",N124)))</formula>
    </cfRule>
  </conditionalFormatting>
  <conditionalFormatting sqref="N136">
    <cfRule type="containsText" dxfId="108" priority="102" operator="containsText" text="PRECIO INDICADO">
      <formula>NOT(ISERROR(SEARCH("PRECIO INDICADO",N136)))</formula>
    </cfRule>
    <cfRule type="containsText" dxfId="107" priority="101" operator="containsText" text="INDICAR PRECIO">
      <formula>NOT(ISERROR(SEARCH("INDICAR PRECIO",N136)))</formula>
    </cfRule>
  </conditionalFormatting>
  <conditionalFormatting sqref="N142">
    <cfRule type="containsText" dxfId="106" priority="100" operator="containsText" text="PRECIO INDICADO">
      <formula>NOT(ISERROR(SEARCH("PRECIO INDICADO",N142)))</formula>
    </cfRule>
    <cfRule type="containsText" dxfId="105" priority="99" operator="containsText" text="INDICAR PRECIO">
      <formula>NOT(ISERROR(SEARCH("INDICAR PRECIO",N142)))</formula>
    </cfRule>
  </conditionalFormatting>
  <conditionalFormatting sqref="N151">
    <cfRule type="containsText" dxfId="104" priority="98" operator="containsText" text="PRECIO INDICADO">
      <formula>NOT(ISERROR(SEARCH("PRECIO INDICADO",N151)))</formula>
    </cfRule>
    <cfRule type="containsText" dxfId="103" priority="97" operator="containsText" text="INDICAR PRECIO">
      <formula>NOT(ISERROR(SEARCH("INDICAR PRECIO",N151)))</formula>
    </cfRule>
  </conditionalFormatting>
  <conditionalFormatting sqref="N157">
    <cfRule type="containsText" dxfId="102" priority="95" operator="containsText" text="INDICAR PRECIO">
      <formula>NOT(ISERROR(SEARCH("INDICAR PRECIO",N157)))</formula>
    </cfRule>
    <cfRule type="containsText" dxfId="101" priority="96" operator="containsText" text="PRECIO INDICADO">
      <formula>NOT(ISERROR(SEARCH("PRECIO INDICADO",N157)))</formula>
    </cfRule>
  </conditionalFormatting>
  <conditionalFormatting sqref="N165">
    <cfRule type="containsText" dxfId="100" priority="93" operator="containsText" text="INDICAR PRECIO">
      <formula>NOT(ISERROR(SEARCH("INDICAR PRECIO",N165)))</formula>
    </cfRule>
    <cfRule type="containsText" dxfId="99" priority="94" operator="containsText" text="PRECIO INDICADO">
      <formula>NOT(ISERROR(SEARCH("PRECIO INDICADO",N165)))</formula>
    </cfRule>
  </conditionalFormatting>
  <conditionalFormatting sqref="N171">
    <cfRule type="containsText" dxfId="98" priority="91" operator="containsText" text="INDICAR PRECIO">
      <formula>NOT(ISERROR(SEARCH("INDICAR PRECIO",N171)))</formula>
    </cfRule>
    <cfRule type="containsText" dxfId="97" priority="92" operator="containsText" text="PRECIO INDICADO">
      <formula>NOT(ISERROR(SEARCH("PRECIO INDICADO",N171)))</formula>
    </cfRule>
  </conditionalFormatting>
  <conditionalFormatting sqref="N177">
    <cfRule type="containsText" dxfId="96" priority="90" operator="containsText" text="PRECIO INDICADO">
      <formula>NOT(ISERROR(SEARCH("PRECIO INDICADO",N177)))</formula>
    </cfRule>
    <cfRule type="containsText" dxfId="95" priority="89" operator="containsText" text="INDICAR PRECIO">
      <formula>NOT(ISERROR(SEARCH("INDICAR PRECIO",N177)))</formula>
    </cfRule>
  </conditionalFormatting>
  <conditionalFormatting sqref="N187">
    <cfRule type="containsText" dxfId="94" priority="88" operator="containsText" text="PRECIO INDICADO">
      <formula>NOT(ISERROR(SEARCH("PRECIO INDICADO",N187)))</formula>
    </cfRule>
    <cfRule type="containsText" dxfId="93" priority="87" operator="containsText" text="INDICAR PRECIO">
      <formula>NOT(ISERROR(SEARCH("INDICAR PRECIO",N187)))</formula>
    </cfRule>
  </conditionalFormatting>
  <conditionalFormatting sqref="N194">
    <cfRule type="containsText" dxfId="92" priority="86" operator="containsText" text="PRECIO INDICADO">
      <formula>NOT(ISERROR(SEARCH("PRECIO INDICADO",N194)))</formula>
    </cfRule>
    <cfRule type="containsText" dxfId="91" priority="85" operator="containsText" text="INDICAR PRECIO">
      <formula>NOT(ISERROR(SEARCH("INDICAR PRECIO",N194)))</formula>
    </cfRule>
  </conditionalFormatting>
  <conditionalFormatting sqref="N203">
    <cfRule type="containsText" dxfId="90" priority="84" operator="containsText" text="PRECIO INDICADO">
      <formula>NOT(ISERROR(SEARCH("PRECIO INDICADO",N203)))</formula>
    </cfRule>
    <cfRule type="containsText" dxfId="89" priority="83" operator="containsText" text="INDICAR PRECIO">
      <formula>NOT(ISERROR(SEARCH("INDICAR PRECIO",N203)))</formula>
    </cfRule>
  </conditionalFormatting>
  <conditionalFormatting sqref="N210">
    <cfRule type="containsText" dxfId="88" priority="82" operator="containsText" text="PRECIO INDICADO">
      <formula>NOT(ISERROR(SEARCH("PRECIO INDICADO",N210)))</formula>
    </cfRule>
    <cfRule type="containsText" dxfId="87" priority="81" operator="containsText" text="INDICAR PRECIO">
      <formula>NOT(ISERROR(SEARCH("INDICAR PRECIO",N210)))</formula>
    </cfRule>
  </conditionalFormatting>
  <conditionalFormatting sqref="N217">
    <cfRule type="containsText" dxfId="86" priority="80" operator="containsText" text="PRECIO INDICADO">
      <formula>NOT(ISERROR(SEARCH("PRECIO INDICADO",N217)))</formula>
    </cfRule>
    <cfRule type="containsText" dxfId="85" priority="79" operator="containsText" text="INDICAR PRECIO">
      <formula>NOT(ISERROR(SEARCH("INDICAR PRECIO",N217)))</formula>
    </cfRule>
  </conditionalFormatting>
  <conditionalFormatting sqref="N223">
    <cfRule type="containsText" dxfId="84" priority="78" operator="containsText" text="PRECIO INDICADO">
      <formula>NOT(ISERROR(SEARCH("PRECIO INDICADO",N223)))</formula>
    </cfRule>
    <cfRule type="containsText" dxfId="83" priority="77" operator="containsText" text="INDICAR PRECIO">
      <formula>NOT(ISERROR(SEARCH("INDICAR PRECIO",N223)))</formula>
    </cfRule>
  </conditionalFormatting>
  <conditionalFormatting sqref="N228">
    <cfRule type="containsText" dxfId="82" priority="75" operator="containsText" text="INDICAR PRECIO">
      <formula>NOT(ISERROR(SEARCH("INDICAR PRECIO",N228)))</formula>
    </cfRule>
    <cfRule type="containsText" dxfId="81" priority="76" operator="containsText" text="PRECIO INDICADO">
      <formula>NOT(ISERROR(SEARCH("PRECIO INDICADO",N228)))</formula>
    </cfRule>
  </conditionalFormatting>
  <conditionalFormatting sqref="N233">
    <cfRule type="containsText" dxfId="80" priority="74" operator="containsText" text="PRECIO INDICADO">
      <formula>NOT(ISERROR(SEARCH("PRECIO INDICADO",N233)))</formula>
    </cfRule>
    <cfRule type="containsText" dxfId="79" priority="73" operator="containsText" text="INDICAR PRECIO">
      <formula>NOT(ISERROR(SEARCH("INDICAR PRECIO",N233)))</formula>
    </cfRule>
  </conditionalFormatting>
  <conditionalFormatting sqref="N238">
    <cfRule type="containsText" dxfId="78" priority="72" operator="containsText" text="PRECIO INDICADO">
      <formula>NOT(ISERROR(SEARCH("PRECIO INDICADO",N238)))</formula>
    </cfRule>
    <cfRule type="containsText" dxfId="77" priority="71" operator="containsText" text="INDICAR PRECIO">
      <formula>NOT(ISERROR(SEARCH("INDICAR PRECIO",N238)))</formula>
    </cfRule>
  </conditionalFormatting>
  <conditionalFormatting sqref="N249">
    <cfRule type="containsText" dxfId="76" priority="70" operator="containsText" text="PRECIO INDICADO">
      <formula>NOT(ISERROR(SEARCH("PRECIO INDICADO",N249)))</formula>
    </cfRule>
    <cfRule type="containsText" dxfId="75" priority="69" operator="containsText" text="INDICAR PRECIO">
      <formula>NOT(ISERROR(SEARCH("INDICAR PRECIO",N249)))</formula>
    </cfRule>
  </conditionalFormatting>
  <conditionalFormatting sqref="N262">
    <cfRule type="containsText" dxfId="74" priority="68" operator="containsText" text="PRECIO INDICADO">
      <formula>NOT(ISERROR(SEARCH("PRECIO INDICADO",N262)))</formula>
    </cfRule>
    <cfRule type="containsText" dxfId="73" priority="67" operator="containsText" text="INDICAR PRECIO">
      <formula>NOT(ISERROR(SEARCH("INDICAR PRECIO",N262)))</formula>
    </cfRule>
  </conditionalFormatting>
  <conditionalFormatting sqref="N267">
    <cfRule type="containsText" dxfId="72" priority="66" operator="containsText" text="PRECIO INDICADO">
      <formula>NOT(ISERROR(SEARCH("PRECIO INDICADO",N267)))</formula>
    </cfRule>
    <cfRule type="containsText" dxfId="71" priority="65" operator="containsText" text="INDICAR PRECIO">
      <formula>NOT(ISERROR(SEARCH("INDICAR PRECIO",N267)))</formula>
    </cfRule>
  </conditionalFormatting>
  <conditionalFormatting sqref="N272">
    <cfRule type="containsText" dxfId="70" priority="64" operator="containsText" text="PRECIO INDICADO">
      <formula>NOT(ISERROR(SEARCH("PRECIO INDICADO",N272)))</formula>
    </cfRule>
    <cfRule type="containsText" dxfId="69" priority="63" operator="containsText" text="INDICAR PRECIO">
      <formula>NOT(ISERROR(SEARCH("INDICAR PRECIO",N272)))</formula>
    </cfRule>
  </conditionalFormatting>
  <conditionalFormatting sqref="N277">
    <cfRule type="containsText" dxfId="68" priority="62" operator="containsText" text="PRECIO INDICADO">
      <formula>NOT(ISERROR(SEARCH("PRECIO INDICADO",N277)))</formula>
    </cfRule>
    <cfRule type="containsText" dxfId="67" priority="61" operator="containsText" text="INDICAR PRECIO">
      <formula>NOT(ISERROR(SEARCH("INDICAR PRECIO",N277)))</formula>
    </cfRule>
  </conditionalFormatting>
  <conditionalFormatting sqref="N284">
    <cfRule type="containsText" dxfId="66" priority="60" operator="containsText" text="PRECIO INDICADO">
      <formula>NOT(ISERROR(SEARCH("PRECIO INDICADO",N284)))</formula>
    </cfRule>
    <cfRule type="containsText" dxfId="65" priority="59" operator="containsText" text="INDICAR PRECIO">
      <formula>NOT(ISERROR(SEARCH("INDICAR PRECIO",N284)))</formula>
    </cfRule>
  </conditionalFormatting>
  <conditionalFormatting sqref="N291">
    <cfRule type="containsText" dxfId="64" priority="58" operator="containsText" text="PRECIO INDICADO">
      <formula>NOT(ISERROR(SEARCH("PRECIO INDICADO",N291)))</formula>
    </cfRule>
    <cfRule type="containsText" dxfId="63" priority="57" operator="containsText" text="INDICAR PRECIO">
      <formula>NOT(ISERROR(SEARCH("INDICAR PRECIO",N291)))</formula>
    </cfRule>
  </conditionalFormatting>
  <conditionalFormatting sqref="N298">
    <cfRule type="containsText" dxfId="62" priority="56" operator="containsText" text="PRECIO INDICADO">
      <formula>NOT(ISERROR(SEARCH("PRECIO INDICADO",N298)))</formula>
    </cfRule>
    <cfRule type="containsText" dxfId="61" priority="55" operator="containsText" text="INDICAR PRECIO">
      <formula>NOT(ISERROR(SEARCH("INDICAR PRECIO",N298)))</formula>
    </cfRule>
  </conditionalFormatting>
  <conditionalFormatting sqref="N304">
    <cfRule type="containsText" dxfId="60" priority="53" operator="containsText" text="INDICAR PRECIO">
      <formula>NOT(ISERROR(SEARCH("INDICAR PRECIO",N304)))</formula>
    </cfRule>
    <cfRule type="containsText" dxfId="59" priority="54" operator="containsText" text="PRECIO INDICADO">
      <formula>NOT(ISERROR(SEARCH("PRECIO INDICADO",N304)))</formula>
    </cfRule>
  </conditionalFormatting>
  <conditionalFormatting sqref="N310">
    <cfRule type="containsText" dxfId="58" priority="51" operator="containsText" text="INDICAR PRECIO">
      <formula>NOT(ISERROR(SEARCH("INDICAR PRECIO",N310)))</formula>
    </cfRule>
    <cfRule type="containsText" dxfId="57" priority="52" operator="containsText" text="PRECIO INDICADO">
      <formula>NOT(ISERROR(SEARCH("PRECIO INDICADO",N310)))</formula>
    </cfRule>
  </conditionalFormatting>
  <conditionalFormatting sqref="N320">
    <cfRule type="containsText" dxfId="56" priority="50" operator="containsText" text="PRECIO INDICADO">
      <formula>NOT(ISERROR(SEARCH("PRECIO INDICADO",N320)))</formula>
    </cfRule>
    <cfRule type="containsText" dxfId="55" priority="49" operator="containsText" text="INDICAR PRECIO">
      <formula>NOT(ISERROR(SEARCH("INDICAR PRECIO",N320)))</formula>
    </cfRule>
  </conditionalFormatting>
  <conditionalFormatting sqref="N326">
    <cfRule type="containsText" dxfId="54" priority="48" operator="containsText" text="PRECIO INDICADO">
      <formula>NOT(ISERROR(SEARCH("PRECIO INDICADO",N326)))</formula>
    </cfRule>
    <cfRule type="containsText" dxfId="53" priority="47" operator="containsText" text="INDICAR PRECIO">
      <formula>NOT(ISERROR(SEARCH("INDICAR PRECIO",N326)))</formula>
    </cfRule>
  </conditionalFormatting>
  <conditionalFormatting sqref="N332">
    <cfRule type="containsText" dxfId="52" priority="46" operator="containsText" text="PRECIO INDICADO">
      <formula>NOT(ISERROR(SEARCH("PRECIO INDICADO",N332)))</formula>
    </cfRule>
    <cfRule type="containsText" dxfId="51" priority="45" operator="containsText" text="INDICAR PRECIO">
      <formula>NOT(ISERROR(SEARCH("INDICAR PRECIO",N332)))</formula>
    </cfRule>
  </conditionalFormatting>
  <conditionalFormatting sqref="N341">
    <cfRule type="containsText" dxfId="50" priority="44" operator="containsText" text="PRECIO INDICADO">
      <formula>NOT(ISERROR(SEARCH("PRECIO INDICADO",N341)))</formula>
    </cfRule>
    <cfRule type="containsText" dxfId="49" priority="43" operator="containsText" text="INDICAR PRECIO">
      <formula>NOT(ISERROR(SEARCH("INDICAR PRECIO",N341)))</formula>
    </cfRule>
  </conditionalFormatting>
  <conditionalFormatting sqref="N350">
    <cfRule type="containsText" dxfId="48" priority="42" operator="containsText" text="PRECIO INDICADO">
      <formula>NOT(ISERROR(SEARCH("PRECIO INDICADO",N350)))</formula>
    </cfRule>
    <cfRule type="containsText" dxfId="47" priority="41" operator="containsText" text="INDICAR PRECIO">
      <formula>NOT(ISERROR(SEARCH("INDICAR PRECIO",N350)))</formula>
    </cfRule>
  </conditionalFormatting>
  <conditionalFormatting sqref="N355">
    <cfRule type="containsText" dxfId="46" priority="40" operator="containsText" text="PRECIO INDICADO">
      <formula>NOT(ISERROR(SEARCH("PRECIO INDICADO",N355)))</formula>
    </cfRule>
    <cfRule type="containsText" dxfId="45" priority="39" operator="containsText" text="INDICAR PRECIO">
      <formula>NOT(ISERROR(SEARCH("INDICAR PRECIO",N355)))</formula>
    </cfRule>
  </conditionalFormatting>
  <conditionalFormatting sqref="N366">
    <cfRule type="containsText" dxfId="44" priority="37" operator="containsText" text="INDICAR PRECIO">
      <formula>NOT(ISERROR(SEARCH("INDICAR PRECIO",N366)))</formula>
    </cfRule>
    <cfRule type="containsText" dxfId="43" priority="38" operator="containsText" text="PRECIO INDICADO">
      <formula>NOT(ISERROR(SEARCH("PRECIO INDICADO",N366)))</formula>
    </cfRule>
  </conditionalFormatting>
  <conditionalFormatting sqref="N371">
    <cfRule type="containsText" dxfId="42" priority="36" operator="containsText" text="PRECIO INDICADO">
      <formula>NOT(ISERROR(SEARCH("PRECIO INDICADO",N371)))</formula>
    </cfRule>
    <cfRule type="containsText" dxfId="41" priority="35" operator="containsText" text="INDICAR PRECIO">
      <formula>NOT(ISERROR(SEARCH("INDICAR PRECIO",N371)))</formula>
    </cfRule>
  </conditionalFormatting>
  <conditionalFormatting sqref="N381">
    <cfRule type="containsText" dxfId="40" priority="34" operator="containsText" text="PRECIO INDICADO">
      <formula>NOT(ISERROR(SEARCH("PRECIO INDICADO",N381)))</formula>
    </cfRule>
    <cfRule type="containsText" dxfId="39" priority="33" operator="containsText" text="INDICAR PRECIO">
      <formula>NOT(ISERROR(SEARCH("INDICAR PRECIO",N381)))</formula>
    </cfRule>
  </conditionalFormatting>
  <conditionalFormatting sqref="N387">
    <cfRule type="containsText" dxfId="38" priority="32" operator="containsText" text="PRECIO INDICADO">
      <formula>NOT(ISERROR(SEARCH("PRECIO INDICADO",N387)))</formula>
    </cfRule>
    <cfRule type="containsText" dxfId="37" priority="31" operator="containsText" text="INDICAR PRECIO">
      <formula>NOT(ISERROR(SEARCH("INDICAR PRECIO",N387)))</formula>
    </cfRule>
  </conditionalFormatting>
  <conditionalFormatting sqref="N396">
    <cfRule type="containsText" dxfId="36" priority="30" operator="containsText" text="PRECIO INDICADO">
      <formula>NOT(ISERROR(SEARCH("PRECIO INDICADO",N396)))</formula>
    </cfRule>
    <cfRule type="containsText" dxfId="35" priority="29" operator="containsText" text="INDICAR PRECIO">
      <formula>NOT(ISERROR(SEARCH("INDICAR PRECIO",N396)))</formula>
    </cfRule>
  </conditionalFormatting>
  <conditionalFormatting sqref="N402">
    <cfRule type="containsText" dxfId="34" priority="28" operator="containsText" text="PRECIO INDICADO">
      <formula>NOT(ISERROR(SEARCH("PRECIO INDICADO",N402)))</formula>
    </cfRule>
    <cfRule type="containsText" dxfId="33" priority="27" operator="containsText" text="INDICAR PRECIO">
      <formula>NOT(ISERROR(SEARCH("INDICAR PRECIO",N402)))</formula>
    </cfRule>
  </conditionalFormatting>
  <conditionalFormatting sqref="N410">
    <cfRule type="containsText" dxfId="32" priority="26" operator="containsText" text="PRECIO INDICADO">
      <formula>NOT(ISERROR(SEARCH("PRECIO INDICADO",N410)))</formula>
    </cfRule>
    <cfRule type="containsText" dxfId="31" priority="25" operator="containsText" text="INDICAR PRECIO">
      <formula>NOT(ISERROR(SEARCH("INDICAR PRECIO",N410)))</formula>
    </cfRule>
  </conditionalFormatting>
  <conditionalFormatting sqref="N416">
    <cfRule type="containsText" dxfId="30" priority="24" operator="containsText" text="PRECIO INDICADO">
      <formula>NOT(ISERROR(SEARCH("PRECIO INDICADO",N416)))</formula>
    </cfRule>
    <cfRule type="containsText" dxfId="29" priority="23" operator="containsText" text="INDICAR PRECIO">
      <formula>NOT(ISERROR(SEARCH("INDICAR PRECIO",N416)))</formula>
    </cfRule>
  </conditionalFormatting>
  <conditionalFormatting sqref="N422">
    <cfRule type="containsText" dxfId="28" priority="22" operator="containsText" text="PRECIO INDICADO">
      <formula>NOT(ISERROR(SEARCH("PRECIO INDICADO",N422)))</formula>
    </cfRule>
    <cfRule type="containsText" dxfId="27" priority="21" operator="containsText" text="INDICAR PRECIO">
      <formula>NOT(ISERROR(SEARCH("INDICAR PRECIO",N422)))</formula>
    </cfRule>
  </conditionalFormatting>
  <conditionalFormatting sqref="N432">
    <cfRule type="containsText" dxfId="26" priority="19" operator="containsText" text="INDICAR PRECIO">
      <formula>NOT(ISERROR(SEARCH("INDICAR PRECIO",N432)))</formula>
    </cfRule>
    <cfRule type="containsText" dxfId="25" priority="20" operator="containsText" text="PRECIO INDICADO">
      <formula>NOT(ISERROR(SEARCH("PRECIO INDICADO",N432)))</formula>
    </cfRule>
  </conditionalFormatting>
  <conditionalFormatting sqref="N439">
    <cfRule type="containsText" dxfId="24" priority="18" operator="containsText" text="PRECIO INDICADO">
      <formula>NOT(ISERROR(SEARCH("PRECIO INDICADO",N439)))</formula>
    </cfRule>
    <cfRule type="containsText" dxfId="23" priority="17" operator="containsText" text="INDICAR PRECIO">
      <formula>NOT(ISERROR(SEARCH("INDICAR PRECIO",N439)))</formula>
    </cfRule>
  </conditionalFormatting>
  <conditionalFormatting sqref="N448">
    <cfRule type="containsText" dxfId="22" priority="16" operator="containsText" text="PRECIO INDICADO">
      <formula>NOT(ISERROR(SEARCH("PRECIO INDICADO",N448)))</formula>
    </cfRule>
    <cfRule type="containsText" dxfId="21" priority="15" operator="containsText" text="INDICAR PRECIO">
      <formula>NOT(ISERROR(SEARCH("INDICAR PRECIO",N448)))</formula>
    </cfRule>
  </conditionalFormatting>
  <conditionalFormatting sqref="N455">
    <cfRule type="containsText" dxfId="20" priority="14" operator="containsText" text="PRECIO INDICADO">
      <formula>NOT(ISERROR(SEARCH("PRECIO INDICADO",N455)))</formula>
    </cfRule>
    <cfRule type="containsText" dxfId="19" priority="13" operator="containsText" text="INDICAR PRECIO">
      <formula>NOT(ISERROR(SEARCH("INDICAR PRECIO",N455)))</formula>
    </cfRule>
  </conditionalFormatting>
  <conditionalFormatting sqref="N462">
    <cfRule type="containsText" dxfId="18" priority="12" operator="containsText" text="PRECIO INDICADO">
      <formula>NOT(ISERROR(SEARCH("PRECIO INDICADO",N462)))</formula>
    </cfRule>
    <cfRule type="containsText" dxfId="17" priority="11" operator="containsText" text="INDICAR PRECIO">
      <formula>NOT(ISERROR(SEARCH("INDICAR PRECIO",N462)))</formula>
    </cfRule>
  </conditionalFormatting>
  <conditionalFormatting sqref="N468">
    <cfRule type="containsText" dxfId="16" priority="10" operator="containsText" text="PRECIO INDICADO">
      <formula>NOT(ISERROR(SEARCH("PRECIO INDICADO",N468)))</formula>
    </cfRule>
    <cfRule type="containsText" dxfId="15" priority="9" operator="containsText" text="INDICAR PRECIO">
      <formula>NOT(ISERROR(SEARCH("INDICAR PRECIO",N468)))</formula>
    </cfRule>
  </conditionalFormatting>
  <conditionalFormatting sqref="N473">
    <cfRule type="containsText" dxfId="14" priority="8" operator="containsText" text="PRECIO INDICADO">
      <formula>NOT(ISERROR(SEARCH("PRECIO INDICADO",N473)))</formula>
    </cfRule>
    <cfRule type="containsText" dxfId="13" priority="7" operator="containsText" text="INDICAR PRECIO">
      <formula>NOT(ISERROR(SEARCH("INDICAR PRECIO",N473)))</formula>
    </cfRule>
  </conditionalFormatting>
  <conditionalFormatting sqref="N478">
    <cfRule type="containsText" dxfId="12" priority="6" operator="containsText" text="PRECIO INDICADO">
      <formula>NOT(ISERROR(SEARCH("PRECIO INDICADO",N478)))</formula>
    </cfRule>
    <cfRule type="containsText" dxfId="11" priority="5" operator="containsText" text="INDICAR PRECIO">
      <formula>NOT(ISERROR(SEARCH("INDICAR PRECIO",N478)))</formula>
    </cfRule>
  </conditionalFormatting>
  <conditionalFormatting sqref="N483">
    <cfRule type="containsText" dxfId="10" priority="4" operator="containsText" text="PRECIO INDICADO">
      <formula>NOT(ISERROR(SEARCH("PRECIO INDICADO",N483)))</formula>
    </cfRule>
    <cfRule type="containsText" dxfId="9" priority="3" operator="containsText" text="INDICAR PRECIO">
      <formula>NOT(ISERROR(SEARCH("INDICAR PRECIO",N483)))</formula>
    </cfRule>
  </conditionalFormatting>
  <conditionalFormatting sqref="N494">
    <cfRule type="containsText" dxfId="8" priority="1" operator="containsText" text="INDICAR PRECIO">
      <formula>NOT(ISERROR(SEARCH("INDICAR PRECIO",N494)))</formula>
    </cfRule>
    <cfRule type="containsText" dxfId="7" priority="2" operator="containsText" text="PRECIO INDICADO">
      <formula>NOT(ISERROR(SEARCH("PRECIO INDICADO",N494)))</formula>
    </cfRule>
  </conditionalFormatting>
  <dataValidations count="1">
    <dataValidation type="list" allowBlank="1" showInputMessage="1" showErrorMessage="1" sqref="B4:B254 B257:B498" xr:uid="{A0A592E7-1F69-4B00-B30D-6424656A60D5}">
      <formula1>"Capítulo,Partida,Mano de obra,Maquinaria,Material,Otros,Tarea,"</formula1>
    </dataValidation>
  </dataValidations>
  <pageMargins left="0.7" right="0.7" top="0.75" bottom="0.75" header="0.3" footer="0.3"/>
  <pageSetup scale="59" fitToHeight="0" orientation="portrait" horizontalDpi="4294967293" verticalDpi="4294967293" r:id="rId1"/>
  <headerFooter>
    <oddFooter>&amp;L_x000D_&amp;1#&amp;"Calibri"&amp;15&amp;K008000 RESTRINGIDO</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F0738-214D-4418-A502-6B910F05F58B}">
  <dimension ref="B3:I37"/>
  <sheetViews>
    <sheetView workbookViewId="0">
      <selection activeCell="D25" sqref="D25"/>
    </sheetView>
  </sheetViews>
  <sheetFormatPr baseColWidth="10" defaultRowHeight="14.5" x14ac:dyDescent="0.35"/>
  <cols>
    <col min="2" max="2" width="16" customWidth="1"/>
    <col min="3" max="3" width="35.90625" customWidth="1"/>
    <col min="7" max="7" width="15.26953125" customWidth="1"/>
  </cols>
  <sheetData>
    <row r="3" spans="2:4" x14ac:dyDescent="0.35">
      <c r="B3" s="37" t="s">
        <v>220</v>
      </c>
      <c r="C3" s="38" t="s">
        <v>221</v>
      </c>
      <c r="D3" s="39" t="s">
        <v>222</v>
      </c>
    </row>
    <row r="4" spans="2:4" x14ac:dyDescent="0.35">
      <c r="B4" s="48" t="s">
        <v>202</v>
      </c>
      <c r="C4" s="46"/>
      <c r="D4" s="47"/>
    </row>
    <row r="5" spans="2:4" ht="15.5" customHeight="1" x14ac:dyDescent="0.35">
      <c r="B5" s="40" t="s">
        <v>224</v>
      </c>
      <c r="C5" s="41" t="s">
        <v>16</v>
      </c>
      <c r="D5" s="42">
        <f>Mediciones!L4</f>
        <v>0</v>
      </c>
    </row>
    <row r="6" spans="2:4" x14ac:dyDescent="0.35">
      <c r="B6" s="40" t="s">
        <v>225</v>
      </c>
      <c r="C6" s="41" t="s">
        <v>69</v>
      </c>
      <c r="D6" s="42">
        <f>Mediciones!L67</f>
        <v>0</v>
      </c>
    </row>
    <row r="7" spans="2:4" x14ac:dyDescent="0.35">
      <c r="B7" s="40" t="s">
        <v>226</v>
      </c>
      <c r="C7" s="41" t="s">
        <v>88</v>
      </c>
      <c r="D7" s="42">
        <f>Mediciones!L89</f>
        <v>0</v>
      </c>
    </row>
    <row r="8" spans="2:4" x14ac:dyDescent="0.35">
      <c r="B8" s="40" t="s">
        <v>227</v>
      </c>
      <c r="C8" s="41" t="s">
        <v>94</v>
      </c>
      <c r="D8" s="42">
        <f>Mediciones!L98</f>
        <v>0</v>
      </c>
    </row>
    <row r="9" spans="2:4" ht="15.5" customHeight="1" x14ac:dyDescent="0.35">
      <c r="B9" s="40" t="s">
        <v>228</v>
      </c>
      <c r="C9" s="41" t="s">
        <v>241</v>
      </c>
      <c r="D9" s="42">
        <f>Mediciones!L112</f>
        <v>0</v>
      </c>
    </row>
    <row r="10" spans="2:4" x14ac:dyDescent="0.35">
      <c r="B10" s="40" t="s">
        <v>229</v>
      </c>
      <c r="C10" s="41" t="s">
        <v>120</v>
      </c>
      <c r="D10" s="42">
        <f>Mediciones!L131</f>
        <v>0</v>
      </c>
    </row>
    <row r="11" spans="2:4" x14ac:dyDescent="0.35">
      <c r="B11" s="40" t="s">
        <v>230</v>
      </c>
      <c r="C11" s="40" t="s">
        <v>131</v>
      </c>
      <c r="D11" s="42">
        <f>Mediciones!L146</f>
        <v>0</v>
      </c>
    </row>
    <row r="12" spans="2:4" ht="15" customHeight="1" x14ac:dyDescent="0.35">
      <c r="B12" s="40" t="s">
        <v>231</v>
      </c>
      <c r="C12" s="41" t="s">
        <v>165</v>
      </c>
      <c r="D12" s="42">
        <f>Mediciones!L198</f>
        <v>0</v>
      </c>
    </row>
    <row r="13" spans="2:4" x14ac:dyDescent="0.35">
      <c r="B13" s="40" t="s">
        <v>232</v>
      </c>
      <c r="C13" s="41" t="s">
        <v>242</v>
      </c>
      <c r="D13" s="42">
        <f>Mediciones!L244</f>
        <v>0</v>
      </c>
    </row>
    <row r="14" spans="2:4" x14ac:dyDescent="0.35">
      <c r="B14" s="48" t="s">
        <v>209</v>
      </c>
      <c r="C14" s="49"/>
      <c r="D14" s="50"/>
    </row>
    <row r="15" spans="2:4" x14ac:dyDescent="0.35">
      <c r="B15" s="40" t="s">
        <v>233</v>
      </c>
      <c r="C15" s="41" t="s">
        <v>16</v>
      </c>
      <c r="D15" s="42">
        <f>Mediciones!L257</f>
        <v>0</v>
      </c>
    </row>
    <row r="16" spans="2:4" x14ac:dyDescent="0.35">
      <c r="B16" s="40" t="s">
        <v>234</v>
      </c>
      <c r="C16" s="41" t="s">
        <v>69</v>
      </c>
      <c r="D16" s="42">
        <f>Mediciones!L314</f>
        <v>0</v>
      </c>
    </row>
    <row r="17" spans="2:9" x14ac:dyDescent="0.35">
      <c r="B17" s="40" t="s">
        <v>235</v>
      </c>
      <c r="C17" s="41" t="s">
        <v>88</v>
      </c>
      <c r="D17" s="42">
        <f>Mediciones!L336</f>
        <v>0</v>
      </c>
    </row>
    <row r="18" spans="2:9" x14ac:dyDescent="0.35">
      <c r="B18" s="40" t="s">
        <v>236</v>
      </c>
      <c r="C18" s="41" t="s">
        <v>94</v>
      </c>
      <c r="D18" s="42">
        <f>Mediciones!L345</f>
        <v>0</v>
      </c>
    </row>
    <row r="19" spans="2:9" x14ac:dyDescent="0.35">
      <c r="B19" s="40" t="s">
        <v>237</v>
      </c>
      <c r="C19" s="41" t="s">
        <v>241</v>
      </c>
      <c r="D19" s="42">
        <f>Mediciones!L359</f>
        <v>0</v>
      </c>
    </row>
    <row r="20" spans="2:9" x14ac:dyDescent="0.35">
      <c r="B20" s="40" t="s">
        <v>238</v>
      </c>
      <c r="C20" s="41" t="s">
        <v>120</v>
      </c>
      <c r="D20" s="42">
        <f>Mediciones!L376</f>
        <v>0</v>
      </c>
    </row>
    <row r="21" spans="2:9" x14ac:dyDescent="0.35">
      <c r="B21" s="40" t="s">
        <v>239</v>
      </c>
      <c r="C21" s="40" t="s">
        <v>131</v>
      </c>
      <c r="D21" s="42">
        <f>Mediciones!L391</f>
        <v>0</v>
      </c>
    </row>
    <row r="22" spans="2:9" x14ac:dyDescent="0.35">
      <c r="B22" s="40" t="s">
        <v>240</v>
      </c>
      <c r="C22" s="41" t="s">
        <v>165</v>
      </c>
      <c r="D22" s="42">
        <f>Mediciones!L443</f>
        <v>0</v>
      </c>
    </row>
    <row r="23" spans="2:9" x14ac:dyDescent="0.35">
      <c r="B23" s="40" t="s">
        <v>243</v>
      </c>
      <c r="C23" s="41" t="s">
        <v>196</v>
      </c>
      <c r="D23" s="42">
        <f>Mediciones!L489</f>
        <v>0</v>
      </c>
    </row>
    <row r="24" spans="2:9" x14ac:dyDescent="0.35">
      <c r="B24" s="43"/>
      <c r="C24" s="44" t="s">
        <v>223</v>
      </c>
      <c r="D24" s="45">
        <f>SUM(D5+D6+D7+D8+D9+D10+D11+D12+D13+D15+D16+D17+D18+D19+D20+D21+D22+D23)</f>
        <v>0</v>
      </c>
    </row>
    <row r="29" spans="2:9" ht="39.5" x14ac:dyDescent="0.35">
      <c r="C29" s="26" t="s">
        <v>213</v>
      </c>
      <c r="D29" s="57" t="str">
        <f>IF(COUNTIF(Mediciones!N9:O498,"INDICAR PRECIO"),"OFERTA INCOMPLETA",D5+D6+D7+D8+D9+D10+D11+D12+D13+D15+D16+D17+D18+D19+D20+D21+D22+D23)</f>
        <v>OFERTA INCOMPLETA</v>
      </c>
      <c r="E29" s="57"/>
      <c r="F29" s="27"/>
      <c r="G29" s="28"/>
      <c r="H29" s="29"/>
      <c r="I29" s="29"/>
    </row>
    <row r="30" spans="2:9" x14ac:dyDescent="0.35">
      <c r="C30" s="30"/>
      <c r="D30" s="31"/>
      <c r="E30" s="31"/>
      <c r="F30" s="27"/>
      <c r="G30" s="28"/>
      <c r="H30" s="29"/>
      <c r="I30" s="29"/>
    </row>
    <row r="31" spans="2:9" x14ac:dyDescent="0.35">
      <c r="C31" s="26" t="s">
        <v>214</v>
      </c>
      <c r="D31" s="57" t="str">
        <f>IF(COUNTIF(D29,"OFERTA INCOMPLETA"),"OFERTA INCOMPLETA",D29*0.05)</f>
        <v>OFERTA INCOMPLETA</v>
      </c>
      <c r="E31" s="57"/>
      <c r="F31" s="27"/>
      <c r="G31" s="28"/>
      <c r="H31" s="29"/>
      <c r="I31" s="29"/>
    </row>
    <row r="32" spans="2:9" x14ac:dyDescent="0.35">
      <c r="C32" s="26" t="s">
        <v>215</v>
      </c>
      <c r="D32" s="57" t="str">
        <f>IF(COUNTIF(D29,"OFERTA INCOMPLETA"),"OFERTA INCOMPLETA",D29*0.05)</f>
        <v>OFERTA INCOMPLETA</v>
      </c>
      <c r="E32" s="57"/>
      <c r="F32" s="27"/>
      <c r="G32" s="28"/>
      <c r="H32" s="29"/>
      <c r="I32" s="29"/>
    </row>
    <row r="33" spans="3:9" x14ac:dyDescent="0.35">
      <c r="C33" s="30"/>
      <c r="D33" s="31"/>
      <c r="E33" s="31"/>
      <c r="F33" s="27"/>
      <c r="G33" s="28"/>
      <c r="H33" s="29"/>
      <c r="I33" s="29"/>
    </row>
    <row r="34" spans="3:9" ht="74" x14ac:dyDescent="0.35">
      <c r="C34" s="32" t="s">
        <v>216</v>
      </c>
      <c r="D34" s="58" t="str">
        <f>IF(COUNTIF(Mediciones!N9:O498,"INDICAR PRECIO"),"OFERTA INCOMPLETA",D29+D31+D32)</f>
        <v>OFERTA INCOMPLETA</v>
      </c>
      <c r="E34" s="58"/>
      <c r="F34" s="33" t="s">
        <v>217</v>
      </c>
      <c r="G34" s="34">
        <v>76666.09</v>
      </c>
      <c r="H34" s="59" t="s">
        <v>218</v>
      </c>
      <c r="I34" s="59"/>
    </row>
    <row r="35" spans="3:9" ht="46" customHeight="1" thickBot="1" x14ac:dyDescent="0.4">
      <c r="C35" s="29"/>
      <c r="D35" s="27"/>
      <c r="E35" s="27"/>
      <c r="F35" s="27"/>
      <c r="G35" s="35"/>
      <c r="H35" s="29"/>
      <c r="I35" s="35"/>
    </row>
    <row r="36" spans="3:9" ht="43" customHeight="1" thickBot="1" x14ac:dyDescent="0.4">
      <c r="C36" s="60" t="str">
        <f>IF(D34&gt;G34,"OFERTA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6" s="61"/>
      <c r="E36" s="61"/>
      <c r="F36" s="61"/>
      <c r="G36" s="62"/>
      <c r="H36" s="29"/>
      <c r="I36" s="29"/>
    </row>
    <row r="37" spans="3:9" ht="65.5" customHeight="1" thickBot="1" x14ac:dyDescent="0.4">
      <c r="C37" s="53" t="s">
        <v>219</v>
      </c>
      <c r="D37" s="54"/>
      <c r="E37" s="54"/>
      <c r="F37" s="54"/>
      <c r="G37" s="55"/>
      <c r="H37" s="29"/>
      <c r="I37" s="29"/>
    </row>
  </sheetData>
  <sheetProtection algorithmName="SHA-512" hashValue="aGpuacNtAuy6fM9wWiHNnAPT0FJtW7WT/6DbzXwQBTBhYffRg2grs5UvzufzBj25YyjuMZMN9pk+3NzsZPJB4Q==" saltValue="N6WiudJoifMa40eBUt7qzQ==" spinCount="100000" sheet="1" objects="1" scenarios="1"/>
  <mergeCells count="7">
    <mergeCell ref="H34:I34"/>
    <mergeCell ref="C36:G36"/>
    <mergeCell ref="C37:G37"/>
    <mergeCell ref="D29:E29"/>
    <mergeCell ref="D31:E31"/>
    <mergeCell ref="D32:E32"/>
    <mergeCell ref="D34:E34"/>
  </mergeCells>
  <conditionalFormatting sqref="C36">
    <cfRule type="containsText" dxfId="6" priority="4" operator="containsText" text="OFERTA INCOMPLETA">
      <formula>NOT(ISERROR(SEARCH("OFERTA INCOMPLETA",C36)))</formula>
    </cfRule>
    <cfRule type="containsText" dxfId="5" priority="5" operator="containsText" text="IMPORTE VÁLIDO, SEÑALAR ESTE IMPORTE">
      <formula>NOT(ISERROR(SEARCH("IMPORTE VÁLIDO, SEÑALAR ESTE IMPORTE",C36)))</formula>
    </cfRule>
  </conditionalFormatting>
  <conditionalFormatting sqref="D29:E29">
    <cfRule type="containsText" dxfId="4" priority="3" operator="containsText" text="OFERTA INCOMPLETA">
      <formula>NOT(ISERROR(SEARCH("OFERTA INCOMPLETA",D29)))</formula>
    </cfRule>
  </conditionalFormatting>
  <conditionalFormatting sqref="D30:E34">
    <cfRule type="containsText" dxfId="3" priority="7" operator="containsText" text="OFERTA INCOMPLETA">
      <formula>NOT(ISERROR(SEARCH("OFERTA INCOMPLETA",D30)))</formula>
    </cfRule>
  </conditionalFormatting>
  <conditionalFormatting sqref="D34:E34">
    <cfRule type="cellIs" dxfId="2" priority="6" operator="lessThanOrEqual">
      <formula>$H$92</formula>
    </cfRule>
  </conditionalFormatting>
  <conditionalFormatting sqref="G29:G34">
    <cfRule type="containsText" dxfId="1" priority="1" operator="containsText" text="PRECIO INDICADO">
      <formula>NOT(ISERROR(SEARCH("PRECIO INDICADO",G29)))</formula>
    </cfRule>
    <cfRule type="containsText" dxfId="0" priority="2" operator="containsText" text="INDICAR PRECIO">
      <formula>NOT(ISERROR(SEARCH("INDICAR PRECIO",G29)))</formula>
    </cfRule>
  </conditionalFormatting>
  <pageMargins left="0.7" right="0.7" top="0.75" bottom="0.75" header="0.3" footer="0.3"/>
  <pageSetup paperSize="9" orientation="portrait" horizontalDpi="4294967293"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fcb448-9665-463b-aa90-014c4dc1d5ca">
      <Terms xmlns="http://schemas.microsoft.com/office/infopath/2007/PartnerControls"/>
    </lcf76f155ced4ddcb4097134ff3c332f>
    <TaxCatchAll xmlns="9dc8b7b9-7756-4876-af28-7eb41d95ac0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31DBA3719CAD141825A21A1F892BCCC" ma:contentTypeVersion="18" ma:contentTypeDescription="Crear nuevo documento." ma:contentTypeScope="" ma:versionID="26fb234fb7795799340461e0e8b53d66">
  <xsd:schema xmlns:xsd="http://www.w3.org/2001/XMLSchema" xmlns:xs="http://www.w3.org/2001/XMLSchema" xmlns:p="http://schemas.microsoft.com/office/2006/metadata/properties" xmlns:ns2="25fcb448-9665-463b-aa90-014c4dc1d5ca" xmlns:ns3="9dc8b7b9-7756-4876-af28-7eb41d95ac04" targetNamespace="http://schemas.microsoft.com/office/2006/metadata/properties" ma:root="true" ma:fieldsID="379a25ed41f4d84a616e2f0017f0804e" ns2:_="" ns3:_="">
    <xsd:import namespace="25fcb448-9665-463b-aa90-014c4dc1d5ca"/>
    <xsd:import namespace="9dc8b7b9-7756-4876-af28-7eb41d95ac0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cb448-9665-463b-aa90-014c4dc1d5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5a3e8f82-da09-4279-aed2-eee19e49ff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c8b7b9-7756-4876-af28-7eb41d95ac04"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38c487e-9b37-4d57-9191-a1e228d165c8}" ma:internalName="TaxCatchAll" ma:showField="CatchAllData" ma:web="9dc8b7b9-7756-4876-af28-7eb41d95ac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46810F-1D16-4A3B-B2D9-0728F0CEB573}">
  <ds:schemaRefs>
    <ds:schemaRef ds:uri="http://schemas.microsoft.com/sharepoint/v3/contenttype/forms"/>
  </ds:schemaRefs>
</ds:datastoreItem>
</file>

<file path=customXml/itemProps2.xml><?xml version="1.0" encoding="utf-8"?>
<ds:datastoreItem xmlns:ds="http://schemas.openxmlformats.org/officeDocument/2006/customXml" ds:itemID="{A24512E6-8080-4309-9C9D-D8FE2A801AF7}">
  <ds:schemaRefs>
    <ds:schemaRef ds:uri="http://schemas.microsoft.com/office/2006/metadata/properties"/>
    <ds:schemaRef ds:uri="http://schemas.microsoft.com/office/infopath/2007/PartnerControls"/>
    <ds:schemaRef ds:uri="25fcb448-9665-463b-aa90-014c4dc1d5ca"/>
    <ds:schemaRef ds:uri="9dc8b7b9-7756-4876-af28-7eb41d95ac04"/>
  </ds:schemaRefs>
</ds:datastoreItem>
</file>

<file path=customXml/itemProps3.xml><?xml version="1.0" encoding="utf-8"?>
<ds:datastoreItem xmlns:ds="http://schemas.openxmlformats.org/officeDocument/2006/customXml" ds:itemID="{618C5F54-53DF-4D31-B659-F37CAC379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cb448-9665-463b-aa90-014c4dc1d5ca"/>
    <ds:schemaRef ds:uri="9dc8b7b9-7756-4876-af28-7eb41d95a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f6dbec8-95a8-4638-9f5f-bd076536645c}" enabled="1" method="Standard" siteId="{5dbf1add-202a-4b8d-815b-bf0fb024e033}" removed="0"/>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 (metadatos procesados automáticamente)</dc:creator>
  <cp:lastModifiedBy>Ordoñez Martin, Alvaro</cp:lastModifiedBy>
  <cp:revision>0</cp:revision>
  <dcterms:modified xsi:type="dcterms:W3CDTF">2026-07-16T05:29:36Z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2026-07-13T09:17:43Z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012cb97e-3a7d-4f41-a804-bcd8806761a7</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